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sapotille\Desktop\MAINTENANCE\2025\RENOUVELLEMENT marché\MMT 2\Martinique – LOT 01 – FAA – Domaine ELECTRICITE\25-010_25-013_CCTP et annexes\"/>
    </mc:Choice>
  </mc:AlternateContent>
  <bookViews>
    <workbookView xWindow="0" yWindow="0" windowWidth="28800" windowHeight="12315" firstSheet="8" activeTab="10"/>
  </bookViews>
  <sheets>
    <sheet name="TD FMD" sheetId="8" r:id="rId1"/>
    <sheet name="TD QGE" sheetId="10" r:id="rId2"/>
    <sheet name="TD PAE" sheetId="11" r:id="rId3"/>
    <sheet name="TD PDN" sheetId="12" r:id="rId4"/>
    <sheet name="TD PDS" sheetId="13" r:id="rId5"/>
    <sheet name="TD PAH" sheetId="14" r:id="rId6"/>
    <sheet name="TD SRS" sheetId="15" r:id="rId7"/>
    <sheet name="TD CAOME" sheetId="16" r:id="rId8"/>
    <sheet name="TD FSL" sheetId="9" r:id="rId9"/>
    <sheet name="TRANFORMATEURS HT-BT" sheetId="17" r:id="rId10"/>
    <sheet name="Eclairage public" sheetId="27" r:id="rId11"/>
    <sheet name="TD IPM" sheetId="20" r:id="rId12"/>
    <sheet name="TD ICA" sheetId="24" r:id="rId13"/>
    <sheet name="TD IDI" sheetId="23" r:id="rId14"/>
    <sheet name="PARATONNERRE" sheetId="28" r:id="rId15"/>
    <sheet name="Borne électrique" sheetId="29" r:id="rId16"/>
    <sheet name="Feuil1" sheetId="2" state="hidden" r:id="rId17"/>
  </sheets>
  <definedNames>
    <definedName name="_xlnm._FilterDatabase" localSheetId="7" hidden="1">'TD CAOME'!$A$1:$C$1</definedName>
    <definedName name="_xlnm._FilterDatabase" localSheetId="0" hidden="1">'TD FMD'!#REF!</definedName>
    <definedName name="_xlnm._FilterDatabase" localSheetId="8" hidden="1">'TD FSL'!$A$1:$I$1</definedName>
    <definedName name="_xlnm._FilterDatabase" localSheetId="2" hidden="1">'TD PAE'!$E$1:$H$1</definedName>
    <definedName name="_xlnm._FilterDatabase" localSheetId="5" hidden="1">'TD PAH'!$A$1:$J$1</definedName>
    <definedName name="_xlnm._FilterDatabase" localSheetId="3" hidden="1">'TD PDN'!$A$2:$H$2</definedName>
    <definedName name="_xlnm._FilterDatabase" localSheetId="4" hidden="1">'TD PDS'!$A$1:$C$1</definedName>
    <definedName name="_xlnm._FilterDatabase" localSheetId="1" hidden="1">'TD QGE'!$C$1:$H$1</definedName>
  </definedNames>
  <calcPr calcId="162913"/>
</workbook>
</file>

<file path=xl/calcChain.xml><?xml version="1.0" encoding="utf-8"?>
<calcChain xmlns="http://schemas.openxmlformats.org/spreadsheetml/2006/main">
  <c r="K31" i="28" l="1"/>
  <c r="N30" i="28"/>
  <c r="M30" i="28"/>
  <c r="L30" i="28"/>
  <c r="K30" i="28"/>
  <c r="N26" i="28"/>
  <c r="O25" i="28"/>
  <c r="N25" i="28"/>
  <c r="M25" i="28"/>
  <c r="O24" i="28"/>
  <c r="N24" i="28"/>
  <c r="M24" i="28"/>
  <c r="O18" i="28"/>
  <c r="N18" i="28"/>
  <c r="M18" i="28"/>
  <c r="O15" i="28"/>
  <c r="N15" i="28"/>
  <c r="M15" i="28"/>
  <c r="O7" i="28"/>
  <c r="N7" i="28"/>
  <c r="M7" i="28"/>
  <c r="O6" i="28"/>
  <c r="N6" i="28"/>
  <c r="M6" i="28"/>
  <c r="O5" i="28"/>
  <c r="N5" i="28"/>
  <c r="M5" i="28"/>
  <c r="O4" i="28"/>
  <c r="N4" i="28"/>
  <c r="M4" i="28"/>
  <c r="O3" i="28"/>
  <c r="M26" i="28" s="1"/>
  <c r="N3" i="28"/>
  <c r="L26" i="28" s="1"/>
  <c r="M3" i="28"/>
  <c r="K26" i="28" s="1"/>
  <c r="K27" i="28" l="1"/>
</calcChain>
</file>

<file path=xl/sharedStrings.xml><?xml version="1.0" encoding="utf-8"?>
<sst xmlns="http://schemas.openxmlformats.org/spreadsheetml/2006/main" count="6021" uniqueCount="2369">
  <si>
    <t>APP</t>
  </si>
  <si>
    <t>Lieu d'installation</t>
  </si>
  <si>
    <t xml:space="preserve">Installation électrique </t>
  </si>
  <si>
    <t>MAGASIN</t>
  </si>
  <si>
    <t>DSX-216-00-TD1</t>
  </si>
  <si>
    <t>MAGASIN SONO</t>
  </si>
  <si>
    <t>DSX-001-00-TGBT</t>
  </si>
  <si>
    <t>ETAGE CIRCULATION</t>
  </si>
  <si>
    <t>DSX-001-01-TD1</t>
  </si>
  <si>
    <t>LOCAL RAB GE</t>
  </si>
  <si>
    <t>DSX-001-00-TD2</t>
  </si>
  <si>
    <t>LOCAL DEPOT EX TRANSMISSION</t>
  </si>
  <si>
    <t>DSX-001-00-TD3</t>
  </si>
  <si>
    <t>DSX-002-00-TGBT-ACSSI</t>
  </si>
  <si>
    <t>DSX-002-00-TD1</t>
  </si>
  <si>
    <t>LOCAL TECHNIQUE SALLE 5</t>
  </si>
  <si>
    <t>DSX-002-00-TD2</t>
  </si>
  <si>
    <t>DSX-002-00-TD3</t>
  </si>
  <si>
    <t>DSX-002-00-TD4</t>
  </si>
  <si>
    <t>DSX-002-00-TD5</t>
  </si>
  <si>
    <t>DSX-002-00-TD6</t>
  </si>
  <si>
    <t>DSX-002-00-TD7</t>
  </si>
  <si>
    <t>DSX-002-00-TD8</t>
  </si>
  <si>
    <t>DSX-002-00-TD9</t>
  </si>
  <si>
    <t>DSX-002-00-TD10</t>
  </si>
  <si>
    <t>DSX-002-00-TD11</t>
  </si>
  <si>
    <t>DSX-002-00-TD12</t>
  </si>
  <si>
    <t>DSX-002-00-TD13</t>
  </si>
  <si>
    <t>DSX-002-00-TD14</t>
  </si>
  <si>
    <t>DSX-002-00-TD15</t>
  </si>
  <si>
    <t>DSX-002-00-TD16</t>
  </si>
  <si>
    <t>DSX-002-00-TD17</t>
  </si>
  <si>
    <t>DSX-002-00-TD18</t>
  </si>
  <si>
    <t>DSX-002-00-TD19</t>
  </si>
  <si>
    <t>DSX-002-00-TD20</t>
  </si>
  <si>
    <t>DSX-002-00-TD21</t>
  </si>
  <si>
    <t>DSX-002-00-TD22</t>
  </si>
  <si>
    <t>DSX-002-00-TD23</t>
  </si>
  <si>
    <t>DSX-002-00-TD24</t>
  </si>
  <si>
    <t>DSX-002-00-TD25</t>
  </si>
  <si>
    <t>DSX-002-00-TGBT-ONDULEE</t>
  </si>
  <si>
    <t>DSX-002-00-TD. OND 1</t>
  </si>
  <si>
    <t>DSX-002-00-TD. OND 2</t>
  </si>
  <si>
    <t>DSX-002-00-TD. OND 3</t>
  </si>
  <si>
    <t>DSX-002-00-TD. OND 4</t>
  </si>
  <si>
    <t>DSX-002-00-TD. OND 5</t>
  </si>
  <si>
    <t>DSX-002-00-TD. OND 6</t>
  </si>
  <si>
    <t>DSX-002-00-TD. OND 7</t>
  </si>
  <si>
    <t>DSX-002-00-TD. OND 8</t>
  </si>
  <si>
    <t>DSX-002-00-TD. OND 9</t>
  </si>
  <si>
    <t>DSX-002-00-TD. OND 10</t>
  </si>
  <si>
    <t>DSX-002-00-TD. OND 11</t>
  </si>
  <si>
    <t>DSX-002-01-TD.ONDULEE</t>
  </si>
  <si>
    <t>COURSIVE BALCON ETAGE 1 SALLE1</t>
  </si>
  <si>
    <t>DSX-002-01-TGBT</t>
  </si>
  <si>
    <t>DSX-002-01-TD1</t>
  </si>
  <si>
    <t>DSX-002-01-TD2</t>
  </si>
  <si>
    <t>DSX-002-01-TD3</t>
  </si>
  <si>
    <t>DSX-002-01-TD4</t>
  </si>
  <si>
    <t>DSX-002-01-TD5</t>
  </si>
  <si>
    <t>EXTERIEUR</t>
  </si>
  <si>
    <t>DSX-003-00-TD1</t>
  </si>
  <si>
    <t>DSX-003-00-TD2</t>
  </si>
  <si>
    <t>DSX-005-00-TD1</t>
  </si>
  <si>
    <t>DSX-005-00-TD2</t>
  </si>
  <si>
    <t>DSX-005-01-TD1</t>
  </si>
  <si>
    <t>DSX-005-01-TD2</t>
  </si>
  <si>
    <t>DSX-005-01-TD3</t>
  </si>
  <si>
    <t>DSX-006-00-TGBT</t>
  </si>
  <si>
    <t>DSX-006-00-TD1</t>
  </si>
  <si>
    <t>DSX-006-00-TD2</t>
  </si>
  <si>
    <t>DSX-006-00-TD3</t>
  </si>
  <si>
    <t>DSX-006-00-TD4</t>
  </si>
  <si>
    <t>DSX-006-00-TD5</t>
  </si>
  <si>
    <t>DSX-006-00-TD7</t>
  </si>
  <si>
    <t>DSX-006-00-TD8</t>
  </si>
  <si>
    <t>DSX-006-00-TD9</t>
  </si>
  <si>
    <t>DSX-006-00-TD10</t>
  </si>
  <si>
    <t>DSX-006-00-TD11</t>
  </si>
  <si>
    <t>DSX-006-00-TD12</t>
  </si>
  <si>
    <t>DSX-006-00-TD13</t>
  </si>
  <si>
    <t>DSX-006-00-TD14</t>
  </si>
  <si>
    <t>DSX-006-00-TD15</t>
  </si>
  <si>
    <t>DSX-006-01-TD1</t>
  </si>
  <si>
    <t>DSX-006-01-TD2</t>
  </si>
  <si>
    <t>DSX-006-01-TD3</t>
  </si>
  <si>
    <t>CHAMBRE ETAGE 1 SALLE 7</t>
  </si>
  <si>
    <t>DSX-006-01-TD4</t>
  </si>
  <si>
    <t>DSX-006-01-TD5</t>
  </si>
  <si>
    <t>DSX-006-01-TD6</t>
  </si>
  <si>
    <t>DSX-006-01-TD7</t>
  </si>
  <si>
    <t>DSX-006-01-TD8</t>
  </si>
  <si>
    <t>DSX-006-01-TD9</t>
  </si>
  <si>
    <t>DSX-006-01-TD10</t>
  </si>
  <si>
    <t>DSX-006-01-TD11</t>
  </si>
  <si>
    <t>DSX-006-01-TD12</t>
  </si>
  <si>
    <t>DSX-006-01-TD13</t>
  </si>
  <si>
    <t>DSX-006-01-TD14</t>
  </si>
  <si>
    <t>DSX-006-01-TD15</t>
  </si>
  <si>
    <t>DSX-006-01-TD16</t>
  </si>
  <si>
    <t>CIRCULATION</t>
  </si>
  <si>
    <t>DSX-007-00-TD1</t>
  </si>
  <si>
    <t>DSX-007-N-1-TD1</t>
  </si>
  <si>
    <t>VESTIAIRE ATTENANT CELLULE EFFECTIFS</t>
  </si>
  <si>
    <t>DSX-008-00-TD TGBT</t>
  </si>
  <si>
    <t>DSX-008-N-1-TD7</t>
  </si>
  <si>
    <t>DSX-008-N-1-TD3</t>
  </si>
  <si>
    <t>DSX-008-N-1-TD4</t>
  </si>
  <si>
    <t>DSX-008-N-1-TD1</t>
  </si>
  <si>
    <t>DSX-008-N-1-TD5</t>
  </si>
  <si>
    <t>DSX-008-N-1-TD2</t>
  </si>
  <si>
    <t>DSX-008-N-1-TD6</t>
  </si>
  <si>
    <t>DSX-008-00-TD1</t>
  </si>
  <si>
    <t>DSX-008-00-TD2</t>
  </si>
  <si>
    <t>DSX-008-00-TD3 C.A.A</t>
  </si>
  <si>
    <t>DSX-008-00-TD4 SANITAIRES</t>
  </si>
  <si>
    <t>DSX-008-00-TD5 CH.EAU</t>
  </si>
  <si>
    <t>DSX-009-00-TD1</t>
  </si>
  <si>
    <t>DSX-010-00-TD1</t>
  </si>
  <si>
    <t>DSX-011-00-TD1</t>
  </si>
  <si>
    <t>DSX-011-00-TD2</t>
  </si>
  <si>
    <t>DSX-011-00-TD3</t>
  </si>
  <si>
    <t>DSX-013-00-TGBT</t>
  </si>
  <si>
    <t>DSX-013-00-TD1</t>
  </si>
  <si>
    <t>DSX-013-00-TD2</t>
  </si>
  <si>
    <t>DSX-013-00-TD3</t>
  </si>
  <si>
    <t>DSX-013-00-TD4</t>
  </si>
  <si>
    <t>DSX-013-00-TD5</t>
  </si>
  <si>
    <t>DSX-013-00-TD6</t>
  </si>
  <si>
    <t>DSX-013-00-TD7</t>
  </si>
  <si>
    <t>DSX-013-00-TD8</t>
  </si>
  <si>
    <t>DSX-013-00-TD9</t>
  </si>
  <si>
    <t>DSX-013-00-TD10</t>
  </si>
  <si>
    <t>DSX-013-00-TD11</t>
  </si>
  <si>
    <t>DSX-013-00-TD12</t>
  </si>
  <si>
    <t>DSX-013-00-TD13</t>
  </si>
  <si>
    <t>DSX-013-00-TD14</t>
  </si>
  <si>
    <t>DSX-013-00-TD15</t>
  </si>
  <si>
    <t>DSX-013-00-TD16</t>
  </si>
  <si>
    <t>DSX-013-00-TD17</t>
  </si>
  <si>
    <t>DSX-013-00-TD18</t>
  </si>
  <si>
    <t>DSX-013-00-TD19</t>
  </si>
  <si>
    <t>DSX-013-00-TD20</t>
  </si>
  <si>
    <t>DSX-013-00-TD21</t>
  </si>
  <si>
    <t>DSX-013-01-TD1</t>
  </si>
  <si>
    <t>DSX-013-01-TD2</t>
  </si>
  <si>
    <t>DSX-013-01-TD3</t>
  </si>
  <si>
    <t>DSX-013-01-TD4</t>
  </si>
  <si>
    <t>DSX-013-01-TD5</t>
  </si>
  <si>
    <t>DSX-013-01-TD6</t>
  </si>
  <si>
    <t>DSX-013-01-TD7</t>
  </si>
  <si>
    <t>DSX-013-01-TD8</t>
  </si>
  <si>
    <t>DSX-013-01-TD9</t>
  </si>
  <si>
    <t>DSX-013-01-TD10</t>
  </si>
  <si>
    <t>DSX-013-01-TD11</t>
  </si>
  <si>
    <t>DSX-013-01-TD12</t>
  </si>
  <si>
    <t>DSX-013-01-TD13</t>
  </si>
  <si>
    <t>DSX-013-01-TD14</t>
  </si>
  <si>
    <t>DSX-013-01-TD15</t>
  </si>
  <si>
    <t>DSX-013-01-TD16</t>
  </si>
  <si>
    <t>DSX-013-01-TD17</t>
  </si>
  <si>
    <t>DSX-013-01-TD18</t>
  </si>
  <si>
    <t>DSX-013-01-TD19</t>
  </si>
  <si>
    <t>DSX-014-00-TD1</t>
  </si>
  <si>
    <t>COURSIVE VERANDA</t>
  </si>
  <si>
    <t>DSX-017-00-TD1</t>
  </si>
  <si>
    <t>DSX-017-00-TD2</t>
  </si>
  <si>
    <t>CITERNE</t>
  </si>
  <si>
    <t>DSX-018-00-TD1</t>
  </si>
  <si>
    <t>LOCAL STOCKAGE</t>
  </si>
  <si>
    <t>DSX-019-00-TD1</t>
  </si>
  <si>
    <t>DOUVES STOCKAGE</t>
  </si>
  <si>
    <t>DSX-023-00-TN1</t>
  </si>
  <si>
    <t>DSX-0021-00-TD1</t>
  </si>
  <si>
    <t>DEPOT STOCKAGE</t>
  </si>
  <si>
    <t>DSX-0022-01-TD1</t>
  </si>
  <si>
    <t>LOCAL TECHNIQUE</t>
  </si>
  <si>
    <t>DSX-0022-00-TD1</t>
  </si>
  <si>
    <t>EXTERIEUR CIRCULATION DOUVES</t>
  </si>
  <si>
    <t>DSX-0023-00-TGBT</t>
  </si>
  <si>
    <t>DSX-0023-00-TD1</t>
  </si>
  <si>
    <t>DSX-0023-00-TD2</t>
  </si>
  <si>
    <t>DSX-0023-N-1-TD1</t>
  </si>
  <si>
    <t>TOILETTE</t>
  </si>
  <si>
    <t>DSX-0023-N-1-TD2</t>
  </si>
  <si>
    <t>DSX-025-00-TGBT</t>
  </si>
  <si>
    <t>DSX-025-00-TD1</t>
  </si>
  <si>
    <t>DSX-025-00-TD2</t>
  </si>
  <si>
    <t>DSX-025-00-TD3</t>
  </si>
  <si>
    <t>CIRCULATION ETAGE 1 SALLE 2</t>
  </si>
  <si>
    <t>DSX-025-01-TD1</t>
  </si>
  <si>
    <t>DSX-025-01-TD2</t>
  </si>
  <si>
    <t>DSX-027-00-TD1</t>
  </si>
  <si>
    <t>DSX-032-00-TD1</t>
  </si>
  <si>
    <t>DEPOT VOUTE 1884</t>
  </si>
  <si>
    <t>DSX-033-00-TD1</t>
  </si>
  <si>
    <t>DSX-034-00-TGBT</t>
  </si>
  <si>
    <t>DSX-034-00-TD1</t>
  </si>
  <si>
    <t>DSX-034-00-TD2</t>
  </si>
  <si>
    <t>DSX-034-00-TD3</t>
  </si>
  <si>
    <t>DSX-034-00-TD4</t>
  </si>
  <si>
    <t>DSX-034-00-TD5</t>
  </si>
  <si>
    <t>DSX-034-00-TD6</t>
  </si>
  <si>
    <t>STATION DE TIR</t>
  </si>
  <si>
    <t>DSX-035-00-TD1</t>
  </si>
  <si>
    <t>DSX-036-00-TD1</t>
  </si>
  <si>
    <t>DSX-036-00-TD2</t>
  </si>
  <si>
    <t>DSX-037-00-TD1</t>
  </si>
  <si>
    <t>DSX-037-00-TD2</t>
  </si>
  <si>
    <t>DSX-038-00-TD1</t>
  </si>
  <si>
    <t>DSX-038-01-TD1</t>
  </si>
  <si>
    <t>LOCAL TECHNIQUE REZ DE JARDIN</t>
  </si>
  <si>
    <t>DSX-039-N-1-TD1</t>
  </si>
  <si>
    <t>DSX-039-N-1-TD2</t>
  </si>
  <si>
    <t>DSX-039-N-1-TD3</t>
  </si>
  <si>
    <t>DSX-039-00-TD1</t>
  </si>
  <si>
    <t>DSX-039-00-TD2</t>
  </si>
  <si>
    <t>RDC GAINE TECHNIQUE</t>
  </si>
  <si>
    <t>DSX-039-00-TD3</t>
  </si>
  <si>
    <t>DSX-039-00-TD4</t>
  </si>
  <si>
    <t>ESCALIER ET ETAGE PALIER</t>
  </si>
  <si>
    <t>DSX-039-01-TD1</t>
  </si>
  <si>
    <t>DSX-039-01-TD2</t>
  </si>
  <si>
    <t>DSX-039-01-TD3</t>
  </si>
  <si>
    <t>DSX-039-01-TD4</t>
  </si>
  <si>
    <t>DSX-039-01-TD5</t>
  </si>
  <si>
    <t>DSX-039-01-TD6</t>
  </si>
  <si>
    <t>DSX-039-01-TD7</t>
  </si>
  <si>
    <t>LOCAL GROUPE</t>
  </si>
  <si>
    <t>DSX-041-00-TD1</t>
  </si>
  <si>
    <t>DSX-041-00-TD2</t>
  </si>
  <si>
    <t>DSX-041-00-TD3</t>
  </si>
  <si>
    <t>BUREAU DE POSTE</t>
  </si>
  <si>
    <t>DSX-042-00-TD1</t>
  </si>
  <si>
    <t>DSX-042-00-TD2</t>
  </si>
  <si>
    <t>POSTE DE GARDE</t>
  </si>
  <si>
    <t>DSX-042-00-TD3</t>
  </si>
  <si>
    <t>DSX-042-00-TD4</t>
  </si>
  <si>
    <t>LOCAL CIBLE</t>
  </si>
  <si>
    <t>DSX-043-00-TD1</t>
  </si>
  <si>
    <t>DSX-043-00-TD2</t>
  </si>
  <si>
    <t>DSX-043-00-TD3</t>
  </si>
  <si>
    <t>TERRASSE RESERVE FOYER</t>
  </si>
  <si>
    <t>DSX-043-00-TD4</t>
  </si>
  <si>
    <t>ENTREE/CIRCULATION</t>
  </si>
  <si>
    <t>DSX-043-00-TD5</t>
  </si>
  <si>
    <t>DSX-043-00-TD6</t>
  </si>
  <si>
    <t>ETAGE CIRCULATION DEGAGEMENT</t>
  </si>
  <si>
    <t>DSX-043-01-TD1</t>
  </si>
  <si>
    <t>DSX-043-01-TD2</t>
  </si>
  <si>
    <t>RDC CIRCULATION</t>
  </si>
  <si>
    <t>DSX-044-00-TGBT</t>
  </si>
  <si>
    <t>BUREAU OPERATION ETAGE 1</t>
  </si>
  <si>
    <t>DSX-044-01-TD1</t>
  </si>
  <si>
    <t>BUREAU OPERATION ETAGE 2</t>
  </si>
  <si>
    <t>DSX-044-01-TD2</t>
  </si>
  <si>
    <t>DSX-044-01-TD3</t>
  </si>
  <si>
    <t>DSX-044-01-TD4</t>
  </si>
  <si>
    <t>DSX-044-01-TD5</t>
  </si>
  <si>
    <t xml:space="preserve">CIRCULATION </t>
  </si>
  <si>
    <t>DSX-044-01-TD6</t>
  </si>
  <si>
    <t>DSX-044-00-TD1</t>
  </si>
  <si>
    <t>BUREAU CHEF DU CNEF</t>
  </si>
  <si>
    <t>DSX-044-00-TD2</t>
  </si>
  <si>
    <t>DSX-044-00-TD3</t>
  </si>
  <si>
    <t>DSX-044-00-TD4</t>
  </si>
  <si>
    <t>DSX-044-00-TD5</t>
  </si>
  <si>
    <t>DSX-044-00-TD6</t>
  </si>
  <si>
    <t xml:space="preserve">LOCAL PRODUITS ENTRETIEN </t>
  </si>
  <si>
    <t>DSX-044-N-1-TD1</t>
  </si>
  <si>
    <t>DSX-046-00-TD-INVERSSEUR MANUEL</t>
  </si>
  <si>
    <t>DSX-046-00-TGBT1</t>
  </si>
  <si>
    <t>LOCAL SERVEUR</t>
  </si>
  <si>
    <t>DSX-046-00-TD1</t>
  </si>
  <si>
    <t>ENTREE CIRCULATION DETENTE SAS CP/CPA</t>
  </si>
  <si>
    <t>DSX-046-00-TD2</t>
  </si>
  <si>
    <t>LOCAL ONDULEUR</t>
  </si>
  <si>
    <t>DSX-046-00-TGBT2</t>
  </si>
  <si>
    <t>DSX-046-00-TGBT-ONDULEE</t>
  </si>
  <si>
    <t>DSX-046-00-TD-OND 1</t>
  </si>
  <si>
    <t>DSX-046-00-TD-OND 2</t>
  </si>
  <si>
    <t>DSX-046-00-TD-OND 3</t>
  </si>
  <si>
    <t>DSX-049-00-TD1</t>
  </si>
  <si>
    <t>DSX-049-00-TD2</t>
  </si>
  <si>
    <t>DSX-049-00-TD3</t>
  </si>
  <si>
    <t>VERANDA EXTERIEUR</t>
  </si>
  <si>
    <t>DSX-050-00-TD1</t>
  </si>
  <si>
    <t>DSX-050-00-TD2</t>
  </si>
  <si>
    <t>DSX-052-00-TD1</t>
  </si>
  <si>
    <t>LOCAL STOCKAGE ACCES</t>
  </si>
  <si>
    <t>DSX-053-00-TD1</t>
  </si>
  <si>
    <t>ALGECO POSTE DE CONTROLE</t>
  </si>
  <si>
    <t>DSX-059-00-TD1</t>
  </si>
  <si>
    <t>DSX-064-00-TD1</t>
  </si>
  <si>
    <t>DSX-070-00-TGBT</t>
  </si>
  <si>
    <t>DSX-070-01-TD1</t>
  </si>
  <si>
    <t>GUERITE</t>
  </si>
  <si>
    <t>DSX-097-00-TD1</t>
  </si>
  <si>
    <t>CUISINE / POSTE DE GARDE</t>
  </si>
  <si>
    <t>DSX-106-00-TD1</t>
  </si>
  <si>
    <t>TERRASSE PISCINE</t>
  </si>
  <si>
    <t>DSX-113-00-TD1</t>
  </si>
  <si>
    <t>FACADE EXTERIEURE</t>
  </si>
  <si>
    <t>DSX-132-00-TD1</t>
  </si>
  <si>
    <t>PATIO EXTERIEUR</t>
  </si>
  <si>
    <t>DSX-132-00-TD2</t>
  </si>
  <si>
    <t>SEJOUR/CUISINE LOGEMENT 1</t>
  </si>
  <si>
    <t>DSX-132-00-TD3</t>
  </si>
  <si>
    <t>SEJOUR/CUISINE LOGEMENT 2</t>
  </si>
  <si>
    <t>DSX-132-00-TD4</t>
  </si>
  <si>
    <t>SEJOUR/CUISINE LOGEMENT 3</t>
  </si>
  <si>
    <t>DSX-132-00-TD5</t>
  </si>
  <si>
    <t>SEJOUR/CUISINE LOGEMENT 4</t>
  </si>
  <si>
    <t>DSX-132-00-TD6</t>
  </si>
  <si>
    <t>LOCAL TECHNIQUE SOUS SOL</t>
  </si>
  <si>
    <t>DSX-139-N-1-TGBT</t>
  </si>
  <si>
    <t>DSX-139-N-1-TD1</t>
  </si>
  <si>
    <t>DSX-139-N-1-TD2</t>
  </si>
  <si>
    <t>LOCAL DIRISI SOUS SOL</t>
  </si>
  <si>
    <t>DSX-139-N-1-TD3</t>
  </si>
  <si>
    <t>CLUB SPORTIF FAA COCHERS SOUS SOL</t>
  </si>
  <si>
    <t>DSX-139-N-1-TD4</t>
  </si>
  <si>
    <t>LOCAL EDA SOUS SOL</t>
  </si>
  <si>
    <t>DSX-139-N-1-TD5</t>
  </si>
  <si>
    <t>RESERVE BOUTIQUE SOUS SOL</t>
  </si>
  <si>
    <t>DSX-139-N-1-TD6</t>
  </si>
  <si>
    <t>DSX-139-N-1-TD7</t>
  </si>
  <si>
    <t>RDC RESTAURANT</t>
  </si>
  <si>
    <t>DSX-139-00-TD1</t>
  </si>
  <si>
    <t>HALL RDC ACCEUIL</t>
  </si>
  <si>
    <t>DSX-139-00-TD2</t>
  </si>
  <si>
    <t>CHAMBRE 001</t>
  </si>
  <si>
    <t>DSX-139-00-TD3</t>
  </si>
  <si>
    <t>CHAMBRE 002</t>
  </si>
  <si>
    <t>DSX-139-00-TD4</t>
  </si>
  <si>
    <t>CHAMBRE 003</t>
  </si>
  <si>
    <t>DSX-139-00-TD5</t>
  </si>
  <si>
    <t>DSX-139-00-TD6</t>
  </si>
  <si>
    <t>BUANDERIE</t>
  </si>
  <si>
    <t>DSX-139-00-TD7</t>
  </si>
  <si>
    <t>COURSIVE</t>
  </si>
  <si>
    <t>DSX-139-00-TD8</t>
  </si>
  <si>
    <t>DSX-139-00-TD9</t>
  </si>
  <si>
    <t>LOCAL ENTRETIEN</t>
  </si>
  <si>
    <t>DSX-139-01-TD1</t>
  </si>
  <si>
    <t>CHAMBRE 001 ETAGE 1</t>
  </si>
  <si>
    <t>DSX-139-01-TD2</t>
  </si>
  <si>
    <t>CHAMBRE 002 ETAGE 1</t>
  </si>
  <si>
    <t>DSX-139-01-TD3</t>
  </si>
  <si>
    <t>CHAMBRE 003 ETAGE 1</t>
  </si>
  <si>
    <t>DSX-139-01-TD4</t>
  </si>
  <si>
    <t>CHAMBRE 004 ETAGE 1</t>
  </si>
  <si>
    <t>DSX-139-01-TD5</t>
  </si>
  <si>
    <t>CHAMBRE 005 ETAGE 1</t>
  </si>
  <si>
    <t>DSX-139-01-TD6</t>
  </si>
  <si>
    <t>CHAMBRE 006 ETAGE 1</t>
  </si>
  <si>
    <t>DSX-139-01-TD7</t>
  </si>
  <si>
    <t>CHAMBRE 007 ETAGE 1</t>
  </si>
  <si>
    <t>DSX-139-01-TD8</t>
  </si>
  <si>
    <t>CHAMBRE 008 ETAGE 1</t>
  </si>
  <si>
    <t>DSX-139-01-TD9</t>
  </si>
  <si>
    <t>CHAMBRE 009 ETAGE 1</t>
  </si>
  <si>
    <t>DSX-139-01-TD10</t>
  </si>
  <si>
    <t>CHAMBRE 010 ETAGE 1</t>
  </si>
  <si>
    <t>DSX-139-01-TD11</t>
  </si>
  <si>
    <t>CHAMBRE 011 ETAGE 1</t>
  </si>
  <si>
    <t>DSX-139-01-TD12</t>
  </si>
  <si>
    <t>CHAMBRE 012 ETAGE 1</t>
  </si>
  <si>
    <t>DSX-139-01-TD13</t>
  </si>
  <si>
    <t>CHAMBRE 012 BIS ETAGE 1</t>
  </si>
  <si>
    <t>DSX-139-01-TD14</t>
  </si>
  <si>
    <t>CHAMBRE 014 ETAGE 1</t>
  </si>
  <si>
    <t>DSX-139-01-TD15</t>
  </si>
  <si>
    <t>CHAMBRE 015 ETAGE 1</t>
  </si>
  <si>
    <t>DSX-139-01-TD16</t>
  </si>
  <si>
    <t>LOCAL ENTRETIEN ETAGE 2</t>
  </si>
  <si>
    <t>DSX-139-02-TD1</t>
  </si>
  <si>
    <t>CHAMBRE 001 ETAGE 2</t>
  </si>
  <si>
    <t>DSX-139-02-TD2</t>
  </si>
  <si>
    <t>CHAMBRE 002 ETAGE 2</t>
  </si>
  <si>
    <t>DSX-139-02-TD3</t>
  </si>
  <si>
    <t>CHAMBRE 003 ETAGE 2</t>
  </si>
  <si>
    <t>DSX-139-02-TD4</t>
  </si>
  <si>
    <t>CHAMBRE 004 ETAGE 2</t>
  </si>
  <si>
    <t>DSX-139-02-TD5</t>
  </si>
  <si>
    <t>CHAMBRE 005 ETAGE 2</t>
  </si>
  <si>
    <t>DSX-139-02-TD6</t>
  </si>
  <si>
    <t>CHAMBRE 006 ETAGE 2</t>
  </si>
  <si>
    <t>DSX-139-02-TD7</t>
  </si>
  <si>
    <t>CHAMBRE 007 ETAGE 2</t>
  </si>
  <si>
    <t>DSX-139-02-TD8</t>
  </si>
  <si>
    <t>CHAMBRE 008 ETAGE 2</t>
  </si>
  <si>
    <t>DSX-139-02-TD9</t>
  </si>
  <si>
    <t>CHAMBRE 009 ETAGE 2</t>
  </si>
  <si>
    <t>DSX-139-02-TD10</t>
  </si>
  <si>
    <t>CHAMBRE 010 ETAGE 2</t>
  </si>
  <si>
    <t>DSX-139-02-TD11</t>
  </si>
  <si>
    <t>CHAMBRE 011 ETAGE 2</t>
  </si>
  <si>
    <t>DSX-139-02-TD12</t>
  </si>
  <si>
    <t>CHAMBRE 012 ETAGE 2</t>
  </si>
  <si>
    <t>DSX-139-02-TD13</t>
  </si>
  <si>
    <t>CHAMBRE 013 ETAGE 2</t>
  </si>
  <si>
    <t>DSX-139-02-TD14</t>
  </si>
  <si>
    <t>CHAMBRE 014 ETAGE 2</t>
  </si>
  <si>
    <t>DSX-139-02-TD15</t>
  </si>
  <si>
    <t>CHAMBRE 015 ETAGE 2</t>
  </si>
  <si>
    <t>DSX-139-02-TD16</t>
  </si>
  <si>
    <t>TERRAIN DE TIR À ARC</t>
  </si>
  <si>
    <t>DSX-141-00-TD1</t>
  </si>
  <si>
    <t>GARAGE</t>
  </si>
  <si>
    <t>DSX-148-00-TD1</t>
  </si>
  <si>
    <t>STUDIO 1 ETAGE 1</t>
  </si>
  <si>
    <t>DSX-148-01-TD1</t>
  </si>
  <si>
    <t>STUDIO 2 ETAGE 1</t>
  </si>
  <si>
    <t>DSX-148-01-TD2</t>
  </si>
  <si>
    <t>STUDIO 3 ETAGE 1</t>
  </si>
  <si>
    <t>DSX-148-01-TD3</t>
  </si>
  <si>
    <t>STUDIO 4 ETAGE 1</t>
  </si>
  <si>
    <t>DSX-148-01-TD4</t>
  </si>
  <si>
    <t>HALL EXT</t>
  </si>
  <si>
    <t>DSX-153-00-TGBT</t>
  </si>
  <si>
    <t>BUREAU PISCINE</t>
  </si>
  <si>
    <t>DSX-153-00-TD1</t>
  </si>
  <si>
    <t>CHAMBRE  2</t>
  </si>
  <si>
    <t>DSX-153-00-TD2</t>
  </si>
  <si>
    <t>CHAMBRE  3</t>
  </si>
  <si>
    <t>DSX-153-00-TD3</t>
  </si>
  <si>
    <t>CHAMBRE  4</t>
  </si>
  <si>
    <t>DSX-153-00-TD4</t>
  </si>
  <si>
    <t>CHAMBRE  5</t>
  </si>
  <si>
    <t>DSX-153-00-TD5</t>
  </si>
  <si>
    <t>STOCKAGE</t>
  </si>
  <si>
    <t>DSX-154-00-TD1</t>
  </si>
  <si>
    <t>DEPOT ALIMENTAIRE</t>
  </si>
  <si>
    <t>DSX-154-00-TD2</t>
  </si>
  <si>
    <t>PALIER ETAGE 1 HALL</t>
  </si>
  <si>
    <t>DSX-154-01-TD1</t>
  </si>
  <si>
    <t>VAGUEMESTRE ACCEUIL</t>
  </si>
  <si>
    <t>DSX-156-00-TGBT</t>
  </si>
  <si>
    <t>PALIER REZ DE CHAUSSEE</t>
  </si>
  <si>
    <t>DSX-156-00-TD1</t>
  </si>
  <si>
    <t>LOCAL LAVERIE</t>
  </si>
  <si>
    <t>DSX-156-00-TD2</t>
  </si>
  <si>
    <t>DSX-156-00-TD3</t>
  </si>
  <si>
    <t>FACE CHAMBRE 007</t>
  </si>
  <si>
    <t>DSX-156-00-TD4</t>
  </si>
  <si>
    <t>FACADE COTE TERRAIN SPORTIF</t>
  </si>
  <si>
    <t>DSX-156-00-TD5</t>
  </si>
  <si>
    <t>ABRI GRILLADE</t>
  </si>
  <si>
    <t>DSX-156-00-TD6</t>
  </si>
  <si>
    <t>DSX-156-00-TD7</t>
  </si>
  <si>
    <t>DSX-156-00-TD8</t>
  </si>
  <si>
    <t>DSX-156-00-TD9</t>
  </si>
  <si>
    <t>DSX-156-00-TD10</t>
  </si>
  <si>
    <t>CHAMBRE 004</t>
  </si>
  <si>
    <t>DSX-156-00-TD11</t>
  </si>
  <si>
    <t>CHAMBRE 005</t>
  </si>
  <si>
    <t>DSX-156-00-TD12</t>
  </si>
  <si>
    <t>CHAMBRE 006</t>
  </si>
  <si>
    <t>DSX-156-00-TD13</t>
  </si>
  <si>
    <t>CHAMBRE 007</t>
  </si>
  <si>
    <t>DSX-156-00-TD14</t>
  </si>
  <si>
    <t>ESCALIER PALIER ETAGE 1</t>
  </si>
  <si>
    <t>DSX-156-01-TD1</t>
  </si>
  <si>
    <t>BUANDERIE ETAGE 1</t>
  </si>
  <si>
    <t>DSX-156-01-TD2</t>
  </si>
  <si>
    <t>CHAMBRE 1 ETAGE 1</t>
  </si>
  <si>
    <t>DSX-156-01-TD3</t>
  </si>
  <si>
    <t>CHAMBRE 2 ETAGE 1</t>
  </si>
  <si>
    <t>DSX-156-01-TD4</t>
  </si>
  <si>
    <t>CHAMBRE 3 ETAGE 1</t>
  </si>
  <si>
    <t>DSX-156-01-TD5</t>
  </si>
  <si>
    <t>CHAMBRE 4 ETAGE 1</t>
  </si>
  <si>
    <t>DSX-156-01-TD6</t>
  </si>
  <si>
    <t>CHAMBRE 5 ETAGE 1</t>
  </si>
  <si>
    <t>DSX-156-01-TD7</t>
  </si>
  <si>
    <t>CHAMBRE 6 ETAGE 1</t>
  </si>
  <si>
    <t>DSX-156-01-TD8</t>
  </si>
  <si>
    <t>CHAMBRE 7 ETAGE 1</t>
  </si>
  <si>
    <t>DSX-156-01-TD9</t>
  </si>
  <si>
    <t>CHAMBRE 8 ETAGE 1</t>
  </si>
  <si>
    <t>DSX-156-01-TD10</t>
  </si>
  <si>
    <t>CHAMBRE 9 ETAGE 1</t>
  </si>
  <si>
    <t>DSX-156-01-TD11</t>
  </si>
  <si>
    <t>CHAMBRE 10 ETAGE 1</t>
  </si>
  <si>
    <t>DSX-156-01-TD12</t>
  </si>
  <si>
    <t>CHAMBRE 11 ETAGE 1</t>
  </si>
  <si>
    <t>DSX-156-01-TD13</t>
  </si>
  <si>
    <t>ESCALIER PALIER ETAGE 2</t>
  </si>
  <si>
    <t>DSX-156-02-TD1</t>
  </si>
  <si>
    <t>BUANDERIE ETAGE 2</t>
  </si>
  <si>
    <t>DSX-156-02-TD2</t>
  </si>
  <si>
    <t>CHAMBRE 1 ETAGE 2</t>
  </si>
  <si>
    <t>DSX-156-02-TD3</t>
  </si>
  <si>
    <t>CHAMBRE 2 ETAGE 2</t>
  </si>
  <si>
    <t>DSX-156-02-TD4</t>
  </si>
  <si>
    <t>CHAMBRE 3 ETAGE 2</t>
  </si>
  <si>
    <t>DSX-156-02-TD5</t>
  </si>
  <si>
    <t>CHAMBRE 4 ETAGE 2</t>
  </si>
  <si>
    <t>DSX-156-02-TD6</t>
  </si>
  <si>
    <t>CHAMBRE 5 ETAGE 2</t>
  </si>
  <si>
    <t>DSX-156-02-TD7</t>
  </si>
  <si>
    <t>CHAMBRE 6 ETAGE 2</t>
  </si>
  <si>
    <t>DSX-156-02-TD8</t>
  </si>
  <si>
    <t>CHAMBRE 7 ETAGE 2</t>
  </si>
  <si>
    <t>DSX-156-02-TD9</t>
  </si>
  <si>
    <t>CHAMBRE 8 ETAGE 2</t>
  </si>
  <si>
    <t>DSX-156-02-TD10</t>
  </si>
  <si>
    <t>CHAMBRE 9 ETAGE 2</t>
  </si>
  <si>
    <t>DSX-156-02-TD11</t>
  </si>
  <si>
    <t>CHAMBRE 10 ETAGE 2</t>
  </si>
  <si>
    <t>DSX-156-02-TD12</t>
  </si>
  <si>
    <t>CHAMBRE 11 ETAGE 2</t>
  </si>
  <si>
    <t>DSX-156-02-TD13</t>
  </si>
  <si>
    <t>ESCALIER PALIER ETAGE 3</t>
  </si>
  <si>
    <t>DSX-156-03-TD1</t>
  </si>
  <si>
    <t>BUANDERIE ETAGE 3</t>
  </si>
  <si>
    <t>DSX-156-03-TD2</t>
  </si>
  <si>
    <t>CHAMBRE 1 ETAGE 3</t>
  </si>
  <si>
    <t>DSX-156-03-TD3</t>
  </si>
  <si>
    <t>CHAMBRE 2 ETAGE 3</t>
  </si>
  <si>
    <t>DSX-156-03-TD4</t>
  </si>
  <si>
    <t>CHAMBRE 3 ETAGE 3</t>
  </si>
  <si>
    <t>DSX-156-03-TD5</t>
  </si>
  <si>
    <t>CHAMBRE 4 ETAGE 3</t>
  </si>
  <si>
    <t>DSX-156-03-TD6</t>
  </si>
  <si>
    <t>CHAMBRE 5 ETAGE 3</t>
  </si>
  <si>
    <t>DSX-156-03-TD7</t>
  </si>
  <si>
    <t>CHAMBRE 6 ETAGE 3</t>
  </si>
  <si>
    <t>DSX-156-03-TD8</t>
  </si>
  <si>
    <t>CHAMBRE 7 ETAGE 3</t>
  </si>
  <si>
    <t>DSX-156-03-TD9</t>
  </si>
  <si>
    <t>CHAMBRE 8 ETAGE 3</t>
  </si>
  <si>
    <t>DSX-156-03-TD10</t>
  </si>
  <si>
    <t>CHAMBRE 9 ETAGE 3</t>
  </si>
  <si>
    <t>DSX-156-03-TD11</t>
  </si>
  <si>
    <t>CHAMBRE 10 ETAGE 3</t>
  </si>
  <si>
    <t>DSX-156-03-TD12</t>
  </si>
  <si>
    <t>CHAMBRE 11 ETAGE 3</t>
  </si>
  <si>
    <t>DSX-156-03-TD13</t>
  </si>
  <si>
    <t>DSX-156-03-TD14</t>
  </si>
  <si>
    <t>LOCAL GROUPE ELECTROGENE</t>
  </si>
  <si>
    <t>DSX-159-00-TD1</t>
  </si>
  <si>
    <t>REZ DE CHAUSSEE</t>
  </si>
  <si>
    <t>DSX-160-00-TGBT</t>
  </si>
  <si>
    <t>TOILETTE ETAGE 1</t>
  </si>
  <si>
    <t>DSX-160-01-TD1</t>
  </si>
  <si>
    <t>COURT DE TENNIS PUBLICS 0169</t>
  </si>
  <si>
    <t>DSX-169-00-TD1</t>
  </si>
  <si>
    <t>DSX-169-00-TD2</t>
  </si>
  <si>
    <t>DSX-169-00-TD3</t>
  </si>
  <si>
    <t>DSX-169-00-TD4</t>
  </si>
  <si>
    <t>DSX-169-00-TD5</t>
  </si>
  <si>
    <t>DSX-169-00-TD6</t>
  </si>
  <si>
    <t>DSX-169-00-TD7</t>
  </si>
  <si>
    <t>DSX-169-00-TD8</t>
  </si>
  <si>
    <t>HELISTATION 0172</t>
  </si>
  <si>
    <t>DSX-172-00-TD1</t>
  </si>
  <si>
    <t>BUREAU/CUISINE</t>
  </si>
  <si>
    <t>DSX-181-00-TD1</t>
  </si>
  <si>
    <t>CLUB HOUSE</t>
  </si>
  <si>
    <t>DSX-182-00-TD1</t>
  </si>
  <si>
    <t>LOCAL POMPES</t>
  </si>
  <si>
    <t>DSX-0183-N-1-TD1</t>
  </si>
  <si>
    <t>DSX-0183-N-1-TD2</t>
  </si>
  <si>
    <t>DSX-0183-N-1-TD3</t>
  </si>
  <si>
    <t>HALL/ESCALIER</t>
  </si>
  <si>
    <t>DSX-0183-00-TD1</t>
  </si>
  <si>
    <t>DSX-0183-00-TD2</t>
  </si>
  <si>
    <t>LOCAL MAITRE NAGEUR</t>
  </si>
  <si>
    <t>DSX-0183-00-TD3</t>
  </si>
  <si>
    <t>VESTIAIRE HANDICAPE</t>
  </si>
  <si>
    <t>DSX-0183-00-TD4</t>
  </si>
  <si>
    <t>PLACE D’ARMES 0186</t>
  </si>
  <si>
    <t>DSX-0186-00-TD1</t>
  </si>
  <si>
    <t>DSX-0186-00-TD2</t>
  </si>
  <si>
    <t>ABRI MOTO 0193</t>
  </si>
  <si>
    <t>DSX-193-00-TD1</t>
  </si>
  <si>
    <t>COURT DE TENNIS AMIRAL 0194</t>
  </si>
  <si>
    <t>DSX-194-00-TD1</t>
  </si>
  <si>
    <t>DSX-194-00-TD2</t>
  </si>
  <si>
    <t>DSX-194-00-TD3</t>
  </si>
  <si>
    <t>DSX-194-00-TD4</t>
  </si>
  <si>
    <t>DSX-194-00-TD5</t>
  </si>
  <si>
    <t>DSX-194-00-TD6</t>
  </si>
  <si>
    <t>DSX-200-00-TGBT</t>
  </si>
  <si>
    <t>DSX-200-00-TD1</t>
  </si>
  <si>
    <t>DSX-200-00-TD2</t>
  </si>
  <si>
    <t>DSX-200-01-TD1</t>
  </si>
  <si>
    <t>DSX-201-00-TGBT</t>
  </si>
  <si>
    <t>CHEF BUREAU COORDINATION</t>
  </si>
  <si>
    <t>DSX-201-00-TD1</t>
  </si>
  <si>
    <t>DSX-201-00-TD2</t>
  </si>
  <si>
    <t>DSX-201-00-TD3</t>
  </si>
  <si>
    <t>DSX-201-00-TD4</t>
  </si>
  <si>
    <t>DSX-201-00-TD5</t>
  </si>
  <si>
    <t>DSX-201-00-TD6</t>
  </si>
  <si>
    <t>DSX-201-01-TD1</t>
  </si>
  <si>
    <t>DSX-201-01-TD2</t>
  </si>
  <si>
    <t>DSX-201-01-TD3</t>
  </si>
  <si>
    <t>DSX-201-01-TD4</t>
  </si>
  <si>
    <t>DSX-201-01-TD5</t>
  </si>
  <si>
    <t>DSX-201-01-TD6</t>
  </si>
  <si>
    <t>DSX-201-02-TD1</t>
  </si>
  <si>
    <t>DSX-201-02-TD2</t>
  </si>
  <si>
    <t>DSX-201-02-TD3</t>
  </si>
  <si>
    <t>DSX-201-02-TD4</t>
  </si>
  <si>
    <t>DSX-201-02-TD5</t>
  </si>
  <si>
    <t>DSX-202-00-TD1</t>
  </si>
  <si>
    <t>DSX-202-00-TD2</t>
  </si>
  <si>
    <t>AUVENT STOCKAGE PRODUIT NEUTIQUE</t>
  </si>
  <si>
    <t>DSX-202-00-TD3</t>
  </si>
  <si>
    <t>DSX-203-00-TGBT</t>
  </si>
  <si>
    <t>DSX-203-00-TD1</t>
  </si>
  <si>
    <t>DSX-203-00-TD2</t>
  </si>
  <si>
    <t>DSX-203-00-TD3</t>
  </si>
  <si>
    <t>DSX-203-00-TD4</t>
  </si>
  <si>
    <t>DSX-203-00-TD5</t>
  </si>
  <si>
    <t>DSX-203-00-TD6</t>
  </si>
  <si>
    <t>DSX-203-00-TD7</t>
  </si>
  <si>
    <t>DSX-203-00-TD8</t>
  </si>
  <si>
    <t>ATELIER REPARATION</t>
  </si>
  <si>
    <t>DSX-204-00-TGBT ATELIER /BAT 203</t>
  </si>
  <si>
    <t>DSX-204-00-TGBT ATELIER</t>
  </si>
  <si>
    <t>DSX-204-00-TD1</t>
  </si>
  <si>
    <t>DSX-204-00-TD2</t>
  </si>
  <si>
    <t>DSX-204-00-TD3</t>
  </si>
  <si>
    <t>DSX-204-00-TD4</t>
  </si>
  <si>
    <t>ATELIER ELECTRICITE</t>
  </si>
  <si>
    <t>DSX-204-00-TD5</t>
  </si>
  <si>
    <t>DSX-204-00-TD6</t>
  </si>
  <si>
    <t>BUREAU VESTIAIRE</t>
  </si>
  <si>
    <t>DSX-204-00-TD7</t>
  </si>
  <si>
    <t>STOCKAGE MANUTENTION</t>
  </si>
  <si>
    <t>DSX-204-00-TD8</t>
  </si>
  <si>
    <t>ATELIER CAMION</t>
  </si>
  <si>
    <t>DSX-204-00-TD9</t>
  </si>
  <si>
    <t>DSX-204-00-TD10</t>
  </si>
  <si>
    <t>ATELIER PNEU MAGASIN PIECE AUTO</t>
  </si>
  <si>
    <t>DSX-204-00-TD11</t>
  </si>
  <si>
    <t>ATELIER REPARATION EXTERIEUR</t>
  </si>
  <si>
    <t>DSX-204-00-TD12</t>
  </si>
  <si>
    <t>ATELIER PEINTURE</t>
  </si>
  <si>
    <t>DSX-204-00-TD13</t>
  </si>
  <si>
    <t>LOCAL COMPRESSEUR</t>
  </si>
  <si>
    <t>DSX-204-00-TD14</t>
  </si>
  <si>
    <t>ATELIER REPARATION EXTERIEUR AUVENTS PEINTURE</t>
  </si>
  <si>
    <t>DSX-204-00-TD15</t>
  </si>
  <si>
    <t>ATELIER GENDARMERIE BUREAU RECEPTION</t>
  </si>
  <si>
    <t>DSX-204-00-TD16</t>
  </si>
  <si>
    <t>EXTERIEUR FACE BAT 201</t>
  </si>
  <si>
    <t>DSX-204-00-TD17</t>
  </si>
  <si>
    <t>HALL MAGASIN APRO</t>
  </si>
  <si>
    <t>DSX-204-00-TD18</t>
  </si>
  <si>
    <t>DSX-204-00-TD19</t>
  </si>
  <si>
    <t>DSX-204-00-TD20</t>
  </si>
  <si>
    <t>DSX-204-00-TD21</t>
  </si>
  <si>
    <t>DSX-204-00-TD22</t>
  </si>
  <si>
    <t>DSX-204-00-TD23</t>
  </si>
  <si>
    <t>DSX-204-00-TD24</t>
  </si>
  <si>
    <t>AUVENT STOCKAGE STATION SERVICE</t>
  </si>
  <si>
    <t>DSX-204-00-TD25</t>
  </si>
  <si>
    <t>DSX-204-00-TGBT BAT 201/204</t>
  </si>
  <si>
    <t>DSX-206-TD.GENERAL BAT</t>
  </si>
  <si>
    <t>DSX-206-00-TGBT</t>
  </si>
  <si>
    <t>DSX-206-00-TD1</t>
  </si>
  <si>
    <t>ATELIER MENUISERIE</t>
  </si>
  <si>
    <t>DSX-206-00-TD2</t>
  </si>
  <si>
    <t>MAGASIN PIECES</t>
  </si>
  <si>
    <t>DSX-206-00-TD3</t>
  </si>
  <si>
    <t xml:space="preserve">BUREAU MAINTENANCE </t>
  </si>
  <si>
    <t>DSX-206-00-TD4</t>
  </si>
  <si>
    <t>DSX-206-00-TD5</t>
  </si>
  <si>
    <t>WC/DOUCHES</t>
  </si>
  <si>
    <t>DSX-206-00-TD6</t>
  </si>
  <si>
    <t>VESTIAIRE</t>
  </si>
  <si>
    <t>DSX-206-00-TD7</t>
  </si>
  <si>
    <t>BUREAU OUTILLAGE</t>
  </si>
  <si>
    <t>DSX-206-00-TD8</t>
  </si>
  <si>
    <t>DSX-206-00-TD9</t>
  </si>
  <si>
    <t>SERVICE GENERAL</t>
  </si>
  <si>
    <t>DSX-207-00-TD1</t>
  </si>
  <si>
    <t>BAR</t>
  </si>
  <si>
    <t>DSX-207-00-TD2</t>
  </si>
  <si>
    <t>DSX-207-00-TD3</t>
  </si>
  <si>
    <t>LOCAL APTD</t>
  </si>
  <si>
    <t>DSX-207-00-TD4</t>
  </si>
  <si>
    <t>DSX-208-00-TGBT</t>
  </si>
  <si>
    <t>DSX-208-00-TD1</t>
  </si>
  <si>
    <t>DSX-208-00-TD2</t>
  </si>
  <si>
    <t>DSX-208-00-TD3</t>
  </si>
  <si>
    <t>BUNGALOW BUREAUX</t>
  </si>
  <si>
    <t>DSX-208-00-TD4</t>
  </si>
  <si>
    <t>BUNGALOW VESTIAIRE</t>
  </si>
  <si>
    <t>DSX-208-00-TD5</t>
  </si>
  <si>
    <t>DSX-213-00-TD1</t>
  </si>
  <si>
    <t>DSX-213-00-TD2</t>
  </si>
  <si>
    <t>DSX-213-00-TD3</t>
  </si>
  <si>
    <t>STOCKAGE AUTO</t>
  </si>
  <si>
    <t>DSX-213-00-TD4</t>
  </si>
  <si>
    <t>DSX-218-00-TD1</t>
  </si>
  <si>
    <t>DSX-218-00-TD2</t>
  </si>
  <si>
    <t>HANGAR VEHICULE</t>
  </si>
  <si>
    <t>DSX-220-00-TD1</t>
  </si>
  <si>
    <t>DSX-220-00-TD2</t>
  </si>
  <si>
    <t>DSX-0225-00-TGBT</t>
  </si>
  <si>
    <t>DSX-0225-00-TD1</t>
  </si>
  <si>
    <t>DSX-0225-00-TD2</t>
  </si>
  <si>
    <t>DSX-0225-00-TD3</t>
  </si>
  <si>
    <t>EXTERIEUR STOCKAGE</t>
  </si>
  <si>
    <t>DSX-0225-00-TD4</t>
  </si>
  <si>
    <t>DSX-0225-01-TD1</t>
  </si>
  <si>
    <t>DSX-0225-00-TGTB ONDULEE</t>
  </si>
  <si>
    <t>DSX-0225-00-TD1 ONDULEE</t>
  </si>
  <si>
    <t>DSX-0225-01-TD1 ONDULEE</t>
  </si>
  <si>
    <t>DSX-243-00-TD1</t>
  </si>
  <si>
    <t>DSX-302-00TD1</t>
  </si>
  <si>
    <t>DSX-304-00-TGBT</t>
  </si>
  <si>
    <t>DSX-304-00-TD1</t>
  </si>
  <si>
    <t>DSX-304-00-TD2</t>
  </si>
  <si>
    <t>DSX-304-00-TD3</t>
  </si>
  <si>
    <t>HANGAR</t>
  </si>
  <si>
    <t>DSX-306-00-TD1</t>
  </si>
  <si>
    <t>BUREAU STATION</t>
  </si>
  <si>
    <t>DSX-309-00-TGBT</t>
  </si>
  <si>
    <t>DSX-309-00-TD1</t>
  </si>
  <si>
    <t>DSX-309-00-TD2</t>
  </si>
  <si>
    <t>DSX-320-00-TGBT</t>
  </si>
  <si>
    <t>DSX-320-00-TD1</t>
  </si>
  <si>
    <t>DSX-320-00-TGBT ONDULEE</t>
  </si>
  <si>
    <t>DSX-320-00-TGBT ONDULEE 1</t>
  </si>
  <si>
    <t>DSX-320-00-TGBT ONDULEE 2</t>
  </si>
  <si>
    <t>DSX-320-00-TGBT ONDULEE 3</t>
  </si>
  <si>
    <t>DSX-400-00-TGBT</t>
  </si>
  <si>
    <t>DSX-400-00-TD1</t>
  </si>
  <si>
    <t>DSX-400-00-TD2</t>
  </si>
  <si>
    <t>DSX-400-00-TD3</t>
  </si>
  <si>
    <t>DSX-400-00-TD4</t>
  </si>
  <si>
    <t>DSX-400-00-TD5</t>
  </si>
  <si>
    <t>RDC HALL D ACCEUIL</t>
  </si>
  <si>
    <t>DSX-400-00-TD6</t>
  </si>
  <si>
    <t>DSX-400-01-TD1</t>
  </si>
  <si>
    <t>DSX-400-00-TD OND 1</t>
  </si>
  <si>
    <t>DSX-400-01-TD OND 1</t>
  </si>
  <si>
    <t>DSX-402-00-TD1</t>
  </si>
  <si>
    <t>BOURELLERIE</t>
  </si>
  <si>
    <t>DSX-402-00-TD2</t>
  </si>
  <si>
    <t>HALL RECEPTION ASCENSEUR</t>
  </si>
  <si>
    <t>DSX-402-00-TD3</t>
  </si>
  <si>
    <t>BUREAU SMM</t>
  </si>
  <si>
    <t>DSX-402-00-TD4</t>
  </si>
  <si>
    <t>HALL RECEPTION PACARD ARMOIRE</t>
  </si>
  <si>
    <t>DSX-402-00-TD5</t>
  </si>
  <si>
    <t>VESTIAIRE SMM</t>
  </si>
  <si>
    <t>DSX-402-00-TD6</t>
  </si>
  <si>
    <t>STOCKAGE ANCIEN ATELIER BOIS</t>
  </si>
  <si>
    <t>DSX-402-00-TD7</t>
  </si>
  <si>
    <t>STOCKAGE ANCIEN ATELIER PEINTURE</t>
  </si>
  <si>
    <t>DSX-402-00-TD8</t>
  </si>
  <si>
    <t>ESCALIER ETAGE 1</t>
  </si>
  <si>
    <t>DSX-402-01-TD1</t>
  </si>
  <si>
    <t>EXTERIEUR SOUS ESCALIER</t>
  </si>
  <si>
    <t>DSX-403-00-TD GENERAL</t>
  </si>
  <si>
    <t>DSX-403-00-TD1</t>
  </si>
  <si>
    <t>ATELIER GENERAUX</t>
  </si>
  <si>
    <t>DSX-403-00-TD2</t>
  </si>
  <si>
    <t>DSX-403-00-TD3</t>
  </si>
  <si>
    <t>HANGAR DERRIERE BATIMENT</t>
  </si>
  <si>
    <t>DSX-403-00-TD4</t>
  </si>
  <si>
    <t>MAGASIN SMM</t>
  </si>
  <si>
    <t>DSX-403-00-TD5</t>
  </si>
  <si>
    <t>DSX-403-00-TD6</t>
  </si>
  <si>
    <t>BUREAU CHEF SECTION</t>
  </si>
  <si>
    <t>DSX-403-00-TD7</t>
  </si>
  <si>
    <t>SMCAT MAGASIN CCA</t>
  </si>
  <si>
    <t>DSX-403-00-TD8</t>
  </si>
  <si>
    <t>DSX-403-00-TD9</t>
  </si>
  <si>
    <t>DSX-403-00-TD10</t>
  </si>
  <si>
    <t>LOCAL REFORME CAMPEMENT</t>
  </si>
  <si>
    <t>DSX-403-00-TD11</t>
  </si>
  <si>
    <t>ETAGE STOCK DEPOT</t>
  </si>
  <si>
    <t>DSX-403-01-TD1</t>
  </si>
  <si>
    <t>CHAMBRE ETAGE 1</t>
  </si>
  <si>
    <t>DSX-403-01-TD2</t>
  </si>
  <si>
    <t>DSX-404-00-TGBT</t>
  </si>
  <si>
    <t>ATELIER CHAUD FROID</t>
  </si>
  <si>
    <t>DSX-404-00-TD1</t>
  </si>
  <si>
    <t>DSX-404-00-TD2</t>
  </si>
  <si>
    <t>GARAGE ATELIER</t>
  </si>
  <si>
    <t>DSX-404-00-TD3</t>
  </si>
  <si>
    <t>DSX-404-00-TD4</t>
  </si>
  <si>
    <t>STOCKAGE MATERIEL</t>
  </si>
  <si>
    <t>DSX-404-00-TD5</t>
  </si>
  <si>
    <t>DSX-404-00-TD6</t>
  </si>
  <si>
    <t>BUREAU RESPONSABLE ETAGE 1</t>
  </si>
  <si>
    <t>DSX-404-01-TD1</t>
  </si>
  <si>
    <t>DEGAGEMENT</t>
  </si>
  <si>
    <t>DSX-405-00-TD1</t>
  </si>
  <si>
    <t>DSX-406-00-TD1</t>
  </si>
  <si>
    <t>POSTE DE CONTRÔLE</t>
  </si>
  <si>
    <t>DSX-406-00-TD2</t>
  </si>
  <si>
    <t>LOCAL TGBT</t>
  </si>
  <si>
    <t>DSX-407-00-TGBT</t>
  </si>
  <si>
    <t>DSX-730-00-TGBT</t>
  </si>
  <si>
    <t>DSX-730-00-TD1</t>
  </si>
  <si>
    <t>DSX-730-00-TD2</t>
  </si>
  <si>
    <t>LOCAL TECHNIQUE ETAGE 1</t>
  </si>
  <si>
    <t>DSX-730-01-TD1</t>
  </si>
  <si>
    <t>DSX-732-00-TD1</t>
  </si>
  <si>
    <t>STOCKAGE / TIR RAYON X</t>
  </si>
  <si>
    <t>DSX-732-00-TD2</t>
  </si>
  <si>
    <t>DSX-732-00-TD3</t>
  </si>
  <si>
    <t>DSX-732-00-TD4</t>
  </si>
  <si>
    <t>DSX-0741-00-TD3</t>
  </si>
  <si>
    <t>DSX-0741-00-TD4</t>
  </si>
  <si>
    <t>DSX-0741-00-TD5</t>
  </si>
  <si>
    <t>DSX-0742-00-TD3</t>
  </si>
  <si>
    <t>DSX-0742-00-TD4</t>
  </si>
  <si>
    <t>DSX-0742-00-TD5</t>
  </si>
  <si>
    <t>DSX-0743-00-TD3</t>
  </si>
  <si>
    <t>DSX-0743-00-TD4</t>
  </si>
  <si>
    <t>DSX-0743-00-TD5</t>
  </si>
  <si>
    <t>COURSIVE RDC</t>
  </si>
  <si>
    <t>DSX-0745-00-TGBT</t>
  </si>
  <si>
    <t>DSX-0745-00-TD GTB</t>
  </si>
  <si>
    <t>DSX-0745-00-TD1</t>
  </si>
  <si>
    <t>COURSIVE ETAGE 1</t>
  </si>
  <si>
    <t>DSX-0745-01-TD1</t>
  </si>
  <si>
    <t>DSX-0749-00-TGBT</t>
  </si>
  <si>
    <t>EXTERIEUR GROUPE FROID</t>
  </si>
  <si>
    <t>DSX-0749-00-TD1</t>
  </si>
  <si>
    <t>LOCAL TECHNIQUE PROCHE SALON COIFFURE</t>
  </si>
  <si>
    <t>DSX-0749-00-TD2</t>
  </si>
  <si>
    <t>LOCAL POUBELLE</t>
  </si>
  <si>
    <t>DSX-0057-00-TD1</t>
  </si>
  <si>
    <t>ABRI</t>
  </si>
  <si>
    <t>DSX-0063-00-TD1</t>
  </si>
  <si>
    <t>ATELIER</t>
  </si>
  <si>
    <t>DSX-0162-00-TD1</t>
  </si>
  <si>
    <t>DSX-0170-00-TD1</t>
  </si>
  <si>
    <t>SHELTER</t>
  </si>
  <si>
    <t>DSX-0505-00-TD1</t>
  </si>
  <si>
    <t>DSX-0505-00-TD2</t>
  </si>
  <si>
    <t>DSX-0519-00-TD1</t>
  </si>
  <si>
    <t>DSX-0519-00-TD2</t>
  </si>
  <si>
    <t>203 : QUAI DES AVISOS</t>
  </si>
  <si>
    <t>FSL-203-00-TD 207</t>
  </si>
  <si>
    <t>FSL-203-00-TD 208</t>
  </si>
  <si>
    <t>FSL-203-00-TD 209</t>
  </si>
  <si>
    <t>FSL-203-00-TD 210</t>
  </si>
  <si>
    <t>204 : QUAI DES ATELIERS</t>
  </si>
  <si>
    <t>FSL-204-00-TD.QUAI-POUSSEUR</t>
  </si>
  <si>
    <t>FSL-204-00-TD.MAITO</t>
  </si>
  <si>
    <t>205 : QUAI BEACHING</t>
  </si>
  <si>
    <t>FSL-205-00-TD1 400V/50HZ</t>
  </si>
  <si>
    <t>206 : QUAI DE LA BATELLERIE</t>
  </si>
  <si>
    <t>FSL-206-00-TD4</t>
  </si>
  <si>
    <t>FSL-206-00-TD3</t>
  </si>
  <si>
    <t>FSL-206-00-TD2</t>
  </si>
  <si>
    <t>FSL-206-00-TD1</t>
  </si>
  <si>
    <t>0002 : SOUTE DAUPHINE</t>
  </si>
  <si>
    <t>FSL-002-00-TD1</t>
  </si>
  <si>
    <t>FSL-002-00-TD2</t>
  </si>
  <si>
    <t>0010 : CASEMATE DE MARTIGNAC</t>
  </si>
  <si>
    <t>FSL-010-00-TD1</t>
  </si>
  <si>
    <t>0011 : CASEMATE D ORANGE</t>
  </si>
  <si>
    <t>FSL-011-00-TD1</t>
  </si>
  <si>
    <t>0012 : CASEMATE DE GEMOZAT</t>
  </si>
  <si>
    <t>FSL-012-00-TD1</t>
  </si>
  <si>
    <t>FSL-012-00-TD2</t>
  </si>
  <si>
    <t>0013 : PORCHE D ACCES</t>
  </si>
  <si>
    <t>FSL-013-00-TD1</t>
  </si>
  <si>
    <t>0014 : EX-BIMBELOTERIE</t>
  </si>
  <si>
    <t>FSL-014-00-TD1</t>
  </si>
  <si>
    <t>FSL-014-00-TD2</t>
  </si>
  <si>
    <t>FSL-014-00-TD3</t>
  </si>
  <si>
    <t>0015 : CASEMATE DE CACQUERAY</t>
  </si>
  <si>
    <t>FSL-015-00-TD1</t>
  </si>
  <si>
    <t>FSL-034-00-TD1</t>
  </si>
  <si>
    <t>FSL-037-00-TD1</t>
  </si>
  <si>
    <t>FSL-038-00-TD1</t>
  </si>
  <si>
    <t>FSL-039-00-TD1</t>
  </si>
  <si>
    <t>FSL-039-00-DISJONCTEUR EDF</t>
  </si>
  <si>
    <t>CARBET</t>
  </si>
  <si>
    <t>FSL-040-00-TD1</t>
  </si>
  <si>
    <t>FSL-042-00-TGBT</t>
  </si>
  <si>
    <t>FSL-042-00-TD1</t>
  </si>
  <si>
    <t>FSL-044-00-TD1</t>
  </si>
  <si>
    <t>FSL-045-00-TD20</t>
  </si>
  <si>
    <t>FSL-045-00-TD5</t>
  </si>
  <si>
    <t>FSL-045-00-TD6</t>
  </si>
  <si>
    <t>FSL-045-00-TD4</t>
  </si>
  <si>
    <t>FSL-045-00-TD13</t>
  </si>
  <si>
    <t>FSL-045-00-TD24</t>
  </si>
  <si>
    <t>FSL-045-00-TD8</t>
  </si>
  <si>
    <t>FSL-045-00-TD9</t>
  </si>
  <si>
    <t>FSL-045-00-TD18</t>
  </si>
  <si>
    <t>FSL-045-00-TD18-A</t>
  </si>
  <si>
    <t>TDN</t>
  </si>
  <si>
    <t>TD0-B</t>
  </si>
  <si>
    <t>FSL-045-00-TD25</t>
  </si>
  <si>
    <t>FSL-045-00-TD26</t>
  </si>
  <si>
    <t>FSL-045-00-TD21</t>
  </si>
  <si>
    <t>FSL-045-00-TD7</t>
  </si>
  <si>
    <t>FSL-045-00-TD23</t>
  </si>
  <si>
    <t>FSL-045-00-TD1</t>
  </si>
  <si>
    <t>FSL-045-00-TD2</t>
  </si>
  <si>
    <t>FSL-045-00-TD3</t>
  </si>
  <si>
    <t>FSL-045-00-TD27</t>
  </si>
  <si>
    <t>FSL-045-00-TD22</t>
  </si>
  <si>
    <t>FSL-045-00-TD14</t>
  </si>
  <si>
    <t>FSL-045-00-TD15</t>
  </si>
  <si>
    <t>FSL-045-00-TD12</t>
  </si>
  <si>
    <t>FSL-045-00-TD11</t>
  </si>
  <si>
    <t>FSL-045-00-TD10</t>
  </si>
  <si>
    <t>FSL-045-00-TD17</t>
  </si>
  <si>
    <t>FSL-045-00-TD16</t>
  </si>
  <si>
    <t>FSL-045-01-TD7</t>
  </si>
  <si>
    <t>FSL-045-01-TD6</t>
  </si>
  <si>
    <t>FSL-045-01-TD8</t>
  </si>
  <si>
    <t>FSL-045-01-TD1</t>
  </si>
  <si>
    <t>FSL-045-01-TD4</t>
  </si>
  <si>
    <t>FSL-045-01-TD5</t>
  </si>
  <si>
    <t>FSL-045-01-TD2</t>
  </si>
  <si>
    <t>FSL-045-01-TD3</t>
  </si>
  <si>
    <t>FSL-047-00-TD5</t>
  </si>
  <si>
    <t>FSL-047-00-TD1</t>
  </si>
  <si>
    <t>FSL-047-00-TGBT</t>
  </si>
  <si>
    <t>FSL-047-00-TD3</t>
  </si>
  <si>
    <t>FSL-047-00-TD4</t>
  </si>
  <si>
    <t>FSL-047-00-TD2</t>
  </si>
  <si>
    <t>FSL-048-00-TD1</t>
  </si>
  <si>
    <t>FSL-060-00-TD1</t>
  </si>
  <si>
    <t>FSL-060-00-TD2</t>
  </si>
  <si>
    <t>FSL-062-00-TD1</t>
  </si>
  <si>
    <t>FSL-064-00-TD1</t>
  </si>
  <si>
    <t>FSL-065-00-TD3</t>
  </si>
  <si>
    <t>FSL-065-00-TD1</t>
  </si>
  <si>
    <t>FSL-065-00-TD2</t>
  </si>
  <si>
    <t>FSL-066-00-TD1</t>
  </si>
  <si>
    <t>FSL-069-00-TD1</t>
  </si>
  <si>
    <t>APP2234 : FORT SAINT LOUIS 0070 BATIMENT SERVAL</t>
  </si>
  <si>
    <t>FSL-070-00-TGBT</t>
  </si>
  <si>
    <t>FSL-070-00-TD5</t>
  </si>
  <si>
    <t>FSL-070-00-TD3</t>
  </si>
  <si>
    <t>FSL-070-00-TD4</t>
  </si>
  <si>
    <t>FSL-070-00-TD6</t>
  </si>
  <si>
    <t>FSL-070-00-TD1</t>
  </si>
  <si>
    <t>FSL-070-00-TD2</t>
  </si>
  <si>
    <t>FSL-070-01-TD1</t>
  </si>
  <si>
    <t>FSL-070-01-TD2</t>
  </si>
  <si>
    <t>FSL-070-01-TD3</t>
  </si>
  <si>
    <t>FSL-071-00-TD1</t>
  </si>
  <si>
    <t>LOCAL</t>
  </si>
  <si>
    <t>FSL-072-00-TGBT</t>
  </si>
  <si>
    <t>FSL-072-00-TD1</t>
  </si>
  <si>
    <t>FSL-072-00-TD2</t>
  </si>
  <si>
    <t>FSL-074-00-TD6</t>
  </si>
  <si>
    <t>FSL-074-00-TD5</t>
  </si>
  <si>
    <t>FSL-074-00-TD7</t>
  </si>
  <si>
    <t>FSL-074-00-TD4</t>
  </si>
  <si>
    <t>FSL-074-00-TD1</t>
  </si>
  <si>
    <t>FSL-074-00-TD2</t>
  </si>
  <si>
    <t>FSL-074-00-TD3</t>
  </si>
  <si>
    <t>FSL-074-00-TGBT</t>
  </si>
  <si>
    <t>FSL-074-00-TD26</t>
  </si>
  <si>
    <t>FSL-074-00-TD8</t>
  </si>
  <si>
    <t>FSL-074-00-TD9</t>
  </si>
  <si>
    <t>FSL-074-00-TD12</t>
  </si>
  <si>
    <t>FSL-074-00-TD11</t>
  </si>
  <si>
    <t>FSL-074-00-TD10</t>
  </si>
  <si>
    <t>FSL-074-00-TD16</t>
  </si>
  <si>
    <t>FSL-074-00-TD17</t>
  </si>
  <si>
    <t>FSL-074-00-TD14</t>
  </si>
  <si>
    <t>FSL-074-00-TD15</t>
  </si>
  <si>
    <t>FSL-074-00-TD13</t>
  </si>
  <si>
    <t>FSL-074-00-TD18</t>
  </si>
  <si>
    <t>FSL-074-00-TD19</t>
  </si>
  <si>
    <t>FSL-074-00-TD21</t>
  </si>
  <si>
    <t>FSL-074-00-TD20</t>
  </si>
  <si>
    <t>FSL-074-00-TD22</t>
  </si>
  <si>
    <t>FSL-074-00-TD23</t>
  </si>
  <si>
    <t>FSL-074-00-TD24</t>
  </si>
  <si>
    <t>FSL-074-01-TD10</t>
  </si>
  <si>
    <t>FSL-074-00-TD27</t>
  </si>
  <si>
    <t>FSL-074-00-TD25</t>
  </si>
  <si>
    <t>FSL-074-01-TD6</t>
  </si>
  <si>
    <t>FSL-074-01-TD3</t>
  </si>
  <si>
    <t>FSL-074-01-TD1</t>
  </si>
  <si>
    <t>FSL-074-01-TD4</t>
  </si>
  <si>
    <t>FSL-074-01-TD2</t>
  </si>
  <si>
    <t>FSL-074-01-TD5</t>
  </si>
  <si>
    <t>FSL-074-01-TD7</t>
  </si>
  <si>
    <t>FSL-074-01-TD8</t>
  </si>
  <si>
    <t>FSL-074-01-TD9</t>
  </si>
  <si>
    <t>FSL-076-00-TD1</t>
  </si>
  <si>
    <t>FSL-077-00-AGBT2</t>
  </si>
  <si>
    <t>FSL-077-00-AGBT3</t>
  </si>
  <si>
    <t>FSL-077-00-TGBT AYCARD</t>
  </si>
  <si>
    <t>FSL-077-00-TD-CLIM</t>
  </si>
  <si>
    <t>FSL-077-00-TD TGBT BAS DU FORT</t>
  </si>
  <si>
    <t>FSL-077-00-TD1</t>
  </si>
  <si>
    <t>FSL-077-00-TGBT-QUAI</t>
  </si>
  <si>
    <t>FSL-077-00-TG2</t>
  </si>
  <si>
    <t>FSL-077-00-TD2</t>
  </si>
  <si>
    <t>FSL-077-00-TD3</t>
  </si>
  <si>
    <t>FSL-078-00-TD1</t>
  </si>
  <si>
    <t>FSL-078-00-TD2</t>
  </si>
  <si>
    <t>FSL-082-00-TD1</t>
  </si>
  <si>
    <t>FSL-082-00-TD2</t>
  </si>
  <si>
    <t>FSL-084-00-D1</t>
  </si>
  <si>
    <t>FSL-086-00-D1</t>
  </si>
  <si>
    <t>FSL-088-00-TD GENERAL</t>
  </si>
  <si>
    <t>FSL-088-01-TD1</t>
  </si>
  <si>
    <t>FSL-088-01-TD2</t>
  </si>
  <si>
    <t>FSL-089-00-TD1</t>
  </si>
  <si>
    <t>FSL-089-00-TGBT</t>
  </si>
  <si>
    <t>FSL-089-00-TD2</t>
  </si>
  <si>
    <t>LOCAL TECHNIQUE SALLE 3</t>
  </si>
  <si>
    <t>FSL-092-00-TD1</t>
  </si>
  <si>
    <t>FSL-093-00-TD1</t>
  </si>
  <si>
    <t>FSL-094-00-TGBT</t>
  </si>
  <si>
    <t>FSL-094-00-TD1</t>
  </si>
  <si>
    <t>FSL-099-00-TGBT</t>
  </si>
  <si>
    <t>FSL-099-00-TD5</t>
  </si>
  <si>
    <t>FSL-099-00-TD4</t>
  </si>
  <si>
    <t>FSL-099-00-TD3</t>
  </si>
  <si>
    <t>FSL-099-00-TD2</t>
  </si>
  <si>
    <t>FSL-099-00-TD1</t>
  </si>
  <si>
    <t>FSL-099-00-TD10</t>
  </si>
  <si>
    <t>FSL-099-00-TD9</t>
  </si>
  <si>
    <t>FSL-099-00-TD8</t>
  </si>
  <si>
    <t>FSL-099-00-TD7</t>
  </si>
  <si>
    <t>FSL-099-00-TD6</t>
  </si>
  <si>
    <t>FSL-0170-01-TD1</t>
  </si>
  <si>
    <t>FSL-0170-00-TD3. STIA</t>
  </si>
  <si>
    <t>FSL-0170-00-TD2</t>
  </si>
  <si>
    <t>FSL-0170-00-TGBT</t>
  </si>
  <si>
    <t>FSL-0170-00-TD1</t>
  </si>
  <si>
    <t>FSL-171-00-TD1-CH1-01</t>
  </si>
  <si>
    <t>FSL-171-00-TD2-CH1-02</t>
  </si>
  <si>
    <t>FSL-171-00-TGBT-HEB1</t>
  </si>
  <si>
    <t>FSL-171-00-TD4-CH1-05</t>
  </si>
  <si>
    <t>FSL-171-00-TD3-CH1-04</t>
  </si>
  <si>
    <t>FSL-171-00-TD2-CH2-02</t>
  </si>
  <si>
    <t>FSL-171-00-TD1-CH2-01</t>
  </si>
  <si>
    <t>FSL-171-00-TGBT-HEB2</t>
  </si>
  <si>
    <t xml:space="preserve">FSL-171-00-TD4-CH2-05 </t>
  </si>
  <si>
    <t>FSL-171-00-TD3-CH2-04</t>
  </si>
  <si>
    <t>FSL-171-00-TD2-CH3-02</t>
  </si>
  <si>
    <t>FSL-171-00-TD1-CH3-01</t>
  </si>
  <si>
    <t>FSL-171-00-TGBT-HEB3</t>
  </si>
  <si>
    <t xml:space="preserve">FSL-171-00-TD4-CH3-04 </t>
  </si>
  <si>
    <t>FSL-171-00-TD3-CH3-05</t>
  </si>
  <si>
    <t>FSL-171-00-TD1-CH4-01</t>
  </si>
  <si>
    <t>FSL-171-00-TD2-CH4-02</t>
  </si>
  <si>
    <t>FSL-171-00-TGBT-HEB4</t>
  </si>
  <si>
    <t>FSL-171-00-TD3-CH4-04</t>
  </si>
  <si>
    <t>FSL-171-00-TD4-CH4-05</t>
  </si>
  <si>
    <t>FSL-0171-01-TD1-CH1-11</t>
  </si>
  <si>
    <t>FSL-171-01-TD2-CH1-12</t>
  </si>
  <si>
    <t>FSL-171-01-TD5</t>
  </si>
  <si>
    <t>FSL-171-01-TD3-CH1-14</t>
  </si>
  <si>
    <t>FSL-171-01-TD4-CH1-15</t>
  </si>
  <si>
    <t>FSL-171-01-TD1-CH2-11</t>
  </si>
  <si>
    <t>FSL-171-01-TD2-CH2-12</t>
  </si>
  <si>
    <t>FSL-171-01-TD3-CH2-14</t>
  </si>
  <si>
    <t>FSL-171-01-TD4-CH2-15</t>
  </si>
  <si>
    <t>FSL-171-01-TD1-CH3-11</t>
  </si>
  <si>
    <t>FSL-171-01-TD2-CH3-12</t>
  </si>
  <si>
    <t>FSL-171-01-TD4-CH3-15</t>
  </si>
  <si>
    <t>FSL-171-01-TD3-CH3-14</t>
  </si>
  <si>
    <t>FSL-171-01-TD1-CH4-11</t>
  </si>
  <si>
    <t>FSL-171-01-TD2-CH4-12</t>
  </si>
  <si>
    <t>FSL-171-01-TD4-CH4-15</t>
  </si>
  <si>
    <t>FSL-171-01-TD3-CH4-14</t>
  </si>
  <si>
    <t>FSL-202-00-TD1</t>
  </si>
  <si>
    <t>FSL-202-00-TD2</t>
  </si>
  <si>
    <t>FSL-202-00-TD3</t>
  </si>
  <si>
    <t>BUREAU</t>
  </si>
  <si>
    <t>FSL-202-00-TD4</t>
  </si>
  <si>
    <t>CUISINE</t>
  </si>
  <si>
    <t>FSL-202-00-TD5</t>
  </si>
  <si>
    <t>FSL-202-00-TD6</t>
  </si>
  <si>
    <t>FSL-202-00-TD7</t>
  </si>
  <si>
    <t>FSL-003-00-TD1</t>
  </si>
  <si>
    <t>FSL-005-00-TD1</t>
  </si>
  <si>
    <t>FSL-006-00-TD1</t>
  </si>
  <si>
    <t>FSL-007-00-TGBT</t>
  </si>
  <si>
    <t>FSL-008-00-TD1</t>
  </si>
  <si>
    <t>FSL-016-00-TD1</t>
  </si>
  <si>
    <t>FSL-017-00-TD1</t>
  </si>
  <si>
    <t>APP2281 : FORT SAINT LOUIS 0018 SOUTE L ANNIBAL</t>
  </si>
  <si>
    <t>FSL-018-00-TD1</t>
  </si>
  <si>
    <t>FSL-018-00-TD2</t>
  </si>
  <si>
    <t>APP2282 : FORT SAINT LOUIS 0019 SOUTE LE FLORISSANT</t>
  </si>
  <si>
    <t>FSL-019-00-TD1</t>
  </si>
  <si>
    <t>FSL-019-00-TD2</t>
  </si>
  <si>
    <t>FSL-020-00-TD1</t>
  </si>
  <si>
    <t>FSL-025-00-TD1</t>
  </si>
  <si>
    <t>FSL-026-00-TD1</t>
  </si>
  <si>
    <t>FSL-026-00-TGBT</t>
  </si>
  <si>
    <t>FSL-027-00-TD1</t>
  </si>
  <si>
    <t>RDC CH010</t>
  </si>
  <si>
    <t>GERB-052-00-TD10</t>
  </si>
  <si>
    <t>RDC CH011</t>
  </si>
  <si>
    <t>GERB-052-00-TD11</t>
  </si>
  <si>
    <t>RDC CH012</t>
  </si>
  <si>
    <t>GERB-052-00-TD12</t>
  </si>
  <si>
    <t>RDC CH013</t>
  </si>
  <si>
    <t>GERB-052-00-TD13</t>
  </si>
  <si>
    <t>RDC CH014</t>
  </si>
  <si>
    <t>GERB-052-00-TD14</t>
  </si>
  <si>
    <t>GERB-052-00-TD16</t>
  </si>
  <si>
    <t>ETAGE 1 CH101</t>
  </si>
  <si>
    <t>GERB-052-01-TD1</t>
  </si>
  <si>
    <t>ETAGE 1 CH102</t>
  </si>
  <si>
    <t>GERB-052-01-TD2</t>
  </si>
  <si>
    <t>ETAGE 1 CH103</t>
  </si>
  <si>
    <t>GERB-052-01-TD3</t>
  </si>
  <si>
    <t>ETAGE 1 CH104</t>
  </si>
  <si>
    <t>GERB-052-01-TD4</t>
  </si>
  <si>
    <t>ETAGE 1 CH105</t>
  </si>
  <si>
    <t>GERB-052-01-TD5</t>
  </si>
  <si>
    <t>ETAGE 1 CH106</t>
  </si>
  <si>
    <t>GERB-052-01-TD6</t>
  </si>
  <si>
    <t>ETAGE 1 CH107</t>
  </si>
  <si>
    <t>GERB-052-01-TD7</t>
  </si>
  <si>
    <t>ETAGE 1 CH108</t>
  </si>
  <si>
    <t>GERB-052-01-TD8</t>
  </si>
  <si>
    <t>ETAGE 1 CH109</t>
  </si>
  <si>
    <t>GERB-052-01-TD9</t>
  </si>
  <si>
    <t>ETAGE 1 CH110</t>
  </si>
  <si>
    <t>GERB-052-01-TD10</t>
  </si>
  <si>
    <t>ETAGE 1 CH111</t>
  </si>
  <si>
    <t>GERB-052-01-TD11</t>
  </si>
  <si>
    <t>ETAGE 1 CH112</t>
  </si>
  <si>
    <t>GERB-052-01-TD12</t>
  </si>
  <si>
    <t>ETAGE 1 CH113</t>
  </si>
  <si>
    <t>GERB-052-01-TD13</t>
  </si>
  <si>
    <t>ETAGE 1 CH114</t>
  </si>
  <si>
    <t>GERB-052-01-TD14</t>
  </si>
  <si>
    <t>ETAGE 1 CH115</t>
  </si>
  <si>
    <t>GERB-052-01-TD15</t>
  </si>
  <si>
    <t>ETAGE 1 CH116</t>
  </si>
  <si>
    <t>GERB-052-01-TD16</t>
  </si>
  <si>
    <t>ETAGE 2 CH201</t>
  </si>
  <si>
    <t>GERB-052-02-TD1</t>
  </si>
  <si>
    <t>ETAGE 2 CH202</t>
  </si>
  <si>
    <t>GERB-052-02-TD2</t>
  </si>
  <si>
    <t>ETAGE 2 CH203</t>
  </si>
  <si>
    <t>GERB-052-02-TD3</t>
  </si>
  <si>
    <t>ETAGE 2 CH204</t>
  </si>
  <si>
    <t>GERB-052-02-TD4</t>
  </si>
  <si>
    <t>ETAGE 2 CH205</t>
  </si>
  <si>
    <t>GERB-052-02-TD5</t>
  </si>
  <si>
    <t>ETAGE 2 CH206</t>
  </si>
  <si>
    <t>GERB-052-02-TD6</t>
  </si>
  <si>
    <t>ETAGE 2 CH207</t>
  </si>
  <si>
    <t>GERB-052-02-TD7</t>
  </si>
  <si>
    <t>ETAGE 2 CH208</t>
  </si>
  <si>
    <t>GERB-052-02-TD8</t>
  </si>
  <si>
    <t>ETAGE 2 CH209</t>
  </si>
  <si>
    <t>GERB-052-02-TD9</t>
  </si>
  <si>
    <t>ETAGE 2 CH210</t>
  </si>
  <si>
    <t>GERB-052-02-TD10</t>
  </si>
  <si>
    <t>ETAGE 2 CH211</t>
  </si>
  <si>
    <t>GERB-052-02-TD11</t>
  </si>
  <si>
    <t>ETAGE 2 CH212</t>
  </si>
  <si>
    <t>GERB-052-02-TD12</t>
  </si>
  <si>
    <t>ETAGE 2 CH213</t>
  </si>
  <si>
    <t>GERB-052-02-TD13</t>
  </si>
  <si>
    <t>ETAGE 2 CH214</t>
  </si>
  <si>
    <t>GERB-052-02-TD14</t>
  </si>
  <si>
    <t>ETAGE 2 CH215</t>
  </si>
  <si>
    <t>GERB-052-02-TD15</t>
  </si>
  <si>
    <t>ETAGE 2 CH216</t>
  </si>
  <si>
    <t>GERB-052-02-TD16</t>
  </si>
  <si>
    <t>APP2159 :QUARTIER GERBAULT 0146 TRANSFO EDF</t>
  </si>
  <si>
    <t>GERB-0146-00-TGBT</t>
  </si>
  <si>
    <t>GERB-0146-00-TD1</t>
  </si>
  <si>
    <t>GERB-008-00-TD1</t>
  </si>
  <si>
    <t>GERB-008-00-TD2</t>
  </si>
  <si>
    <t>GERB-010-00-TD-ALIM BAT</t>
  </si>
  <si>
    <t>GERB-010-00-TGBT</t>
  </si>
  <si>
    <t>GERB-010-00-TD1</t>
  </si>
  <si>
    <t>GERB-011-00-TGBT</t>
  </si>
  <si>
    <t>GERB-012-00-TD-ALIM BAT</t>
  </si>
  <si>
    <t>GERB-012-00-TD1</t>
  </si>
  <si>
    <t>GERB-017-00-TD-ALIM BAT</t>
  </si>
  <si>
    <t>GERB-017-00-TGBT</t>
  </si>
  <si>
    <t>COURSIVE EXTERIEUR</t>
  </si>
  <si>
    <t>GERB-017-00-TD1</t>
  </si>
  <si>
    <t>GERB-018-00-TGBT</t>
  </si>
  <si>
    <t>GERB-018-01-TD1</t>
  </si>
  <si>
    <t>GERB-018-00-TD1</t>
  </si>
  <si>
    <t>GERB-018-00-TD2</t>
  </si>
  <si>
    <t>GERB-018-00-TD4</t>
  </si>
  <si>
    <t>GERB-018-00-TD5</t>
  </si>
  <si>
    <t>GERB-018-00-TD6</t>
  </si>
  <si>
    <t>GERB-018-00-TD7</t>
  </si>
  <si>
    <t>GERB-018-01-TD2</t>
  </si>
  <si>
    <t>GERB-018-01-TD3</t>
  </si>
  <si>
    <t>GERB-018-01-TD4</t>
  </si>
  <si>
    <t>GERB-027-00-TD-GE</t>
  </si>
  <si>
    <t>GERB-027-00-TD1</t>
  </si>
  <si>
    <t>GERB-027-00-TD2</t>
  </si>
  <si>
    <t>GERB-027-00-TD3</t>
  </si>
  <si>
    <t>GERB-027-00-TD4</t>
  </si>
  <si>
    <t>GERB-027-00-TD-CTA</t>
  </si>
  <si>
    <t>GERB-027-01-TD1</t>
  </si>
  <si>
    <t>GERB-027-01-TD2</t>
  </si>
  <si>
    <t>GERB-027-01-TD3</t>
  </si>
  <si>
    <t>GERB-027-01-TD4</t>
  </si>
  <si>
    <t>GERB-028-00-TD ALIM BAT</t>
  </si>
  <si>
    <t>GERB-028-00-TGBT</t>
  </si>
  <si>
    <t>GERB-028-00-TD1 ONDULE</t>
  </si>
  <si>
    <t>GERB-050-00-TGBT</t>
  </si>
  <si>
    <t>RDC CH001</t>
  </si>
  <si>
    <t>GERB-050-00-TD1</t>
  </si>
  <si>
    <t>RDC CH002</t>
  </si>
  <si>
    <t>GERB-050-00-TD2</t>
  </si>
  <si>
    <t>RDC CH003</t>
  </si>
  <si>
    <t>GERB-050-00-TD3</t>
  </si>
  <si>
    <t>RDC CH004</t>
  </si>
  <si>
    <t>GERB-050-00-TD4</t>
  </si>
  <si>
    <t>RDC CH005</t>
  </si>
  <si>
    <t>GERB-050-00-TD5</t>
  </si>
  <si>
    <t>RDC CH006</t>
  </si>
  <si>
    <t>GERB-050-00-TD6</t>
  </si>
  <si>
    <t>RDC CH007</t>
  </si>
  <si>
    <t>GERB-050-00-TD7</t>
  </si>
  <si>
    <t>RDC CH008</t>
  </si>
  <si>
    <t>GERB-050-00-TD8</t>
  </si>
  <si>
    <t>RDC CH009</t>
  </si>
  <si>
    <t>GERB-050-00-TD9</t>
  </si>
  <si>
    <t>GERB-050-00-TD10</t>
  </si>
  <si>
    <t>GERB-050-00-TD11</t>
  </si>
  <si>
    <t>GERB-050-00-TD12</t>
  </si>
  <si>
    <t>GERB-050-00-TD13</t>
  </si>
  <si>
    <t>GERB-050-00-TD14</t>
  </si>
  <si>
    <t>GERB-050-00-TD15</t>
  </si>
  <si>
    <t>GERB-050-01-TD1</t>
  </si>
  <si>
    <t>GERB-050-01-TD2</t>
  </si>
  <si>
    <t>GERB-050-01-TD3</t>
  </si>
  <si>
    <t>GERB-050-01-TD4</t>
  </si>
  <si>
    <t>GERB-050-01-TD5</t>
  </si>
  <si>
    <t>GERB-050-01-TD6</t>
  </si>
  <si>
    <t>GERB-050-01-TD7</t>
  </si>
  <si>
    <t>GERB-050-01-TD8</t>
  </si>
  <si>
    <t>GERB-050-01-TD9</t>
  </si>
  <si>
    <t>GERB-050-01-TD10</t>
  </si>
  <si>
    <t>GERB-050-01-TD11</t>
  </si>
  <si>
    <t>GERB-050-01-TD12</t>
  </si>
  <si>
    <t>GERB-050-01-TD13</t>
  </si>
  <si>
    <t>GERB-050-01-TD14</t>
  </si>
  <si>
    <t>GERB-050-01-TD15</t>
  </si>
  <si>
    <t>GERB-050-01-TD16</t>
  </si>
  <si>
    <t>SOUS SOL</t>
  </si>
  <si>
    <t>GERB-050-N-1-TD1</t>
  </si>
  <si>
    <t>GERB-051-00-TGBT</t>
  </si>
  <si>
    <t>GERB-051-00-TD1</t>
  </si>
  <si>
    <t>GERB-051-00-TD2</t>
  </si>
  <si>
    <t>GERB-051-00-TD3</t>
  </si>
  <si>
    <t>GERB-051-00-TD4</t>
  </si>
  <si>
    <t>GERB-051-00-TD5</t>
  </si>
  <si>
    <t>GERB-051-00-TD6</t>
  </si>
  <si>
    <t>GERB-051-00-TD7</t>
  </si>
  <si>
    <t>GERB-051-00-TD8</t>
  </si>
  <si>
    <t>GERB-051-00-TD9</t>
  </si>
  <si>
    <t>GERB-051-00-TD10</t>
  </si>
  <si>
    <t>GERB-051-00-TD11</t>
  </si>
  <si>
    <t>GERB-051-01-TD1</t>
  </si>
  <si>
    <t>GERB-051-01-TD2</t>
  </si>
  <si>
    <t>GERB-051-01-TD3</t>
  </si>
  <si>
    <t>GERB-051-01-TD4</t>
  </si>
  <si>
    <t>GERB-051-01-TD5</t>
  </si>
  <si>
    <t>GERB-051-01-TD6</t>
  </si>
  <si>
    <t>GERB-051-01-TD7</t>
  </si>
  <si>
    <t>GERB-051-01-TD8</t>
  </si>
  <si>
    <t>GERB-051-01-TD9</t>
  </si>
  <si>
    <t>GERB-051-01-TD10</t>
  </si>
  <si>
    <t>GERB-051-01-TD11</t>
  </si>
  <si>
    <t>GERB-051-01-TD12</t>
  </si>
  <si>
    <t>GERB-051-01-TD13</t>
  </si>
  <si>
    <t>GERB-051-01-TD14</t>
  </si>
  <si>
    <t>GERB-052-00-TGBT</t>
  </si>
  <si>
    <t>GERB-052-00-TD1</t>
  </si>
  <si>
    <t>GERB-052-00-TD2</t>
  </si>
  <si>
    <t>GERB-052-00-TD3</t>
  </si>
  <si>
    <t>GERB-052-00-TD4</t>
  </si>
  <si>
    <t>GERB-052-00-TD5</t>
  </si>
  <si>
    <t>GERB-052-00-TD6</t>
  </si>
  <si>
    <t>GERB-052-00-TD7</t>
  </si>
  <si>
    <t>GERB-052-00-TD8</t>
  </si>
  <si>
    <t>GERB-052-00-TD9</t>
  </si>
  <si>
    <t xml:space="preserve">BUREAU SALLE </t>
  </si>
  <si>
    <t xml:space="preserve">REPROGRAPHIE SALLE </t>
  </si>
  <si>
    <t xml:space="preserve">ATELIER MACHINE A COUDRE SALLE </t>
  </si>
  <si>
    <t xml:space="preserve">ENTREE SALLE </t>
  </si>
  <si>
    <t xml:space="preserve">EXTERIEUR SALLE </t>
  </si>
  <si>
    <t xml:space="preserve">STOCKAGE SALLE </t>
  </si>
  <si>
    <t xml:space="preserve">COURSIVES RDC SALLE </t>
  </si>
  <si>
    <t xml:space="preserve">PALIER COURSIVE SALLE </t>
  </si>
  <si>
    <t xml:space="preserve">SALLE E COURS SALLE </t>
  </si>
  <si>
    <t xml:space="preserve">ARCHIVES SALLE </t>
  </si>
  <si>
    <t>ETAGE ACCES COMBES SALLE 6</t>
  </si>
  <si>
    <t>GALLERIE EST SALLE 7</t>
  </si>
  <si>
    <t>SALLE NTRETIEN SALLE 6</t>
  </si>
  <si>
    <t>GALLERIE EST ETAGE 1 SALLE 8</t>
  </si>
  <si>
    <t xml:space="preserve">LOCAL AGASIN SALLE </t>
  </si>
  <si>
    <t>LOCAL GBT</t>
  </si>
  <si>
    <t xml:space="preserve">LOCAL ESERVE ACCEUIL SALLE </t>
  </si>
  <si>
    <t xml:space="preserve">LOCAL ECHNIQUE DIRISI SALLE </t>
  </si>
  <si>
    <t>LOCAL ROUPE GE</t>
  </si>
  <si>
    <t xml:space="preserve">LOCAL AIE INFORMATIQUE SALLE </t>
  </si>
  <si>
    <t xml:space="preserve">LOCAL  SALLE </t>
  </si>
  <si>
    <t>LOCAL ECHNIQUE SALLE 3</t>
  </si>
  <si>
    <t>LOCAL ECHNIQUE</t>
  </si>
  <si>
    <t>HALL ENTREE CAVE TECHNIQUE SOUS POST CONTROLE</t>
  </si>
  <si>
    <t>HALL ENTREE CIRCULATION CHAMBRE</t>
  </si>
  <si>
    <t>HANGAR TRANSIT</t>
  </si>
  <si>
    <t>LOCAL DIRISI</t>
  </si>
  <si>
    <t>HANGAR MARINE</t>
  </si>
  <si>
    <t>HELISTATION</t>
  </si>
  <si>
    <t>COIN REPOS</t>
  </si>
  <si>
    <t>DEPOT DROITE</t>
  </si>
  <si>
    <t>DEPOT GAUCHE</t>
  </si>
  <si>
    <t>ARMURERIE SALLE 15</t>
  </si>
  <si>
    <t>LOCAL DIRISI SALLE 10</t>
  </si>
  <si>
    <t>VESTIAIRE SALLE 24</t>
  </si>
  <si>
    <t>SALLE PAX AERIENNE</t>
  </si>
  <si>
    <t xml:space="preserve">SOUTE </t>
  </si>
  <si>
    <t>HANGAR EXTERIEURE</t>
  </si>
  <si>
    <t>POSTE</t>
  </si>
  <si>
    <t>PAE-001-00-TD1</t>
  </si>
  <si>
    <t>PAE-001-00-TD2</t>
  </si>
  <si>
    <t>PAE-001-00-TD3</t>
  </si>
  <si>
    <t>PAE-001-00-TD4</t>
  </si>
  <si>
    <t>PAE-001-00-TD5</t>
  </si>
  <si>
    <t>PAE-003-00-TGBT</t>
  </si>
  <si>
    <t>PAE-003-00-TD1</t>
  </si>
  <si>
    <t>PAE-003-00-TD2</t>
  </si>
  <si>
    <t>PAE-003-00-TD3</t>
  </si>
  <si>
    <t>PAE-003-00-TD4</t>
  </si>
  <si>
    <t>PAE-003-00-TD5</t>
  </si>
  <si>
    <t>PAE-004-00-TD1</t>
  </si>
  <si>
    <t>PAE-004-00-TD2</t>
  </si>
  <si>
    <t>PAE-004-00-TD3</t>
  </si>
  <si>
    <t>PAE-004-00-TD4</t>
  </si>
  <si>
    <t>PAE-004-00-TD5</t>
  </si>
  <si>
    <t>PAE-004-00-TD6</t>
  </si>
  <si>
    <t>PAE-HELIST-00-TD1</t>
  </si>
  <si>
    <t>PAE-011-00-TD1</t>
  </si>
  <si>
    <t>PAE-011-00-TD2</t>
  </si>
  <si>
    <t>PAE-011-00-TD3</t>
  </si>
  <si>
    <t>PAE-015-00-TD1</t>
  </si>
  <si>
    <t>PAE-015-00-TD2</t>
  </si>
  <si>
    <t>PAE-017-00-TGBT</t>
  </si>
  <si>
    <t>PAE-017-00-TD1</t>
  </si>
  <si>
    <t>PAE-017-00-TD2</t>
  </si>
  <si>
    <t>PAE-017-00-TD3</t>
  </si>
  <si>
    <t>PAE-017-00-TD4</t>
  </si>
  <si>
    <t>PAE-017-00-TD5</t>
  </si>
  <si>
    <t>PAE-017-00-TD6</t>
  </si>
  <si>
    <t>PAE-018-00-TD1</t>
  </si>
  <si>
    <t>PAE-025-00-TGBT</t>
  </si>
  <si>
    <t>PAE-025-00-TD1</t>
  </si>
  <si>
    <t>PAE-026-00-TD1</t>
  </si>
  <si>
    <t>PAE-038-00-TD1</t>
  </si>
  <si>
    <t>PAE-038-00-TD2</t>
  </si>
  <si>
    <t>PAE-040-00-TD1</t>
  </si>
  <si>
    <t>PAE-041-00-TD1</t>
  </si>
  <si>
    <t>PAE-043-00-TD1</t>
  </si>
  <si>
    <t>PAE-046-00-TGBT</t>
  </si>
  <si>
    <t>PAE-046-00-TD1</t>
  </si>
  <si>
    <t>PAE-046-00-TD2</t>
  </si>
  <si>
    <t>MAGASIN SALLE 3</t>
  </si>
  <si>
    <t>PDN-003-00-TD EDF</t>
  </si>
  <si>
    <t>MAGASIN 2 SALLE 8</t>
  </si>
  <si>
    <t>PDN-003-00-TD1</t>
  </si>
  <si>
    <t>PDN-003-00-TD2</t>
  </si>
  <si>
    <t>PDN-003-00-TD3</t>
  </si>
  <si>
    <t>LOCAL INGREDIENT SALLE 1</t>
  </si>
  <si>
    <t>PDN-004-00-TD1</t>
  </si>
  <si>
    <t>FOYER SALLE ?</t>
  </si>
  <si>
    <t>PDN-005-00-TD EDF</t>
  </si>
  <si>
    <t>PDN-005-00-TD1</t>
  </si>
  <si>
    <t>ENTREE CIRCULATION SALLE ?</t>
  </si>
  <si>
    <t>PDN-005-00-TD2</t>
  </si>
  <si>
    <t>EXTERIEUR CARBET SALLE ?</t>
  </si>
  <si>
    <t>PDN-005-00-TD3</t>
  </si>
  <si>
    <t>MAGASIN NIVEAU -1 SALLE 6</t>
  </si>
  <si>
    <t>PDN-005-N-1-TD1</t>
  </si>
  <si>
    <t>PDN-020-00-TD1</t>
  </si>
  <si>
    <t>PDN-020-00-TD2</t>
  </si>
  <si>
    <t>SALLE DE RECEPTION</t>
  </si>
  <si>
    <t>PDN-001-00-TD1</t>
  </si>
  <si>
    <t>PDN-002-00-TD1</t>
  </si>
  <si>
    <t>LOCAL GARDE SALLE 8</t>
  </si>
  <si>
    <t>SAS ENTREE SALLE 1</t>
  </si>
  <si>
    <t>CHAMBRE SALLE 7</t>
  </si>
  <si>
    <t>MAGASIN SALLE 1</t>
  </si>
  <si>
    <t>EXTERIEUR SALLE 2</t>
  </si>
  <si>
    <t>CIRCULATION SALLE 2</t>
  </si>
  <si>
    <t>SALLE DE REPOS SALLE 9</t>
  </si>
  <si>
    <t>MAGASIN SALLE 11</t>
  </si>
  <si>
    <t>COULOIR SALLE 6</t>
  </si>
  <si>
    <t>MAGASIN SALLE 8</t>
  </si>
  <si>
    <t>SALLE TECHNIQUE SALLE 7</t>
  </si>
  <si>
    <t>LOCAL TECHNIQUE SALLE 8</t>
  </si>
  <si>
    <t>BUREAU SALLE 4</t>
  </si>
  <si>
    <t>PIECE TECHNIQUE SALLE 5</t>
  </si>
  <si>
    <t>POSTE DE GARDE SALLE 2</t>
  </si>
  <si>
    <t>BAR SALLE 1</t>
  </si>
  <si>
    <t>COULOIR SALLE 2</t>
  </si>
  <si>
    <t>CIRCULATION SALLE 34</t>
  </si>
  <si>
    <t>CUISINE SALLE 16</t>
  </si>
  <si>
    <t>SALLE A MANGER  SALLE 1</t>
  </si>
  <si>
    <t>LOCAL BALLON EAU CHAUDE</t>
  </si>
  <si>
    <t>CHAMBRE SALLE 19</t>
  </si>
  <si>
    <t>CHAMBRE SALLE 22</t>
  </si>
  <si>
    <t>CHAMBRE SALLE 25</t>
  </si>
  <si>
    <t>CHAMBRE SALLE 27</t>
  </si>
  <si>
    <t>BUANDERIE SALLE 32</t>
  </si>
  <si>
    <t>CHAMBRE  SALLE 33</t>
  </si>
  <si>
    <t>LOCAL PROTECTION SALLE 1</t>
  </si>
  <si>
    <t>LOCAL GROUPE SALLE 4</t>
  </si>
  <si>
    <t>COULOIR EXTERIEUR SALLE 13</t>
  </si>
  <si>
    <t>LOCAL SALLE 15</t>
  </si>
  <si>
    <t>CHENIL SALLE 1</t>
  </si>
  <si>
    <t>STOCKAGE MUNITION  SALLE 1</t>
  </si>
  <si>
    <t>STOCKAGE MUNITION SALLE 1</t>
  </si>
  <si>
    <t>0116 M9 AIRE DE TRANSIT</t>
  </si>
  <si>
    <t>PDS-009-00-TGBT</t>
  </si>
  <si>
    <t>PDS-009-00-TD1</t>
  </si>
  <si>
    <t>PDS-009-00-TD2</t>
  </si>
  <si>
    <t>PDS-009-00-TD3</t>
  </si>
  <si>
    <t>PDS-017-00-TGBT</t>
  </si>
  <si>
    <t>PDS-017-00-TD1</t>
  </si>
  <si>
    <t>PDS-017-00-TD2</t>
  </si>
  <si>
    <t>PDS-017-00-TD4</t>
  </si>
  <si>
    <t>PDS-019-00-TD1</t>
  </si>
  <si>
    <t>PDS-020-00-TD1</t>
  </si>
  <si>
    <t>PDS-026-00-TGBT</t>
  </si>
  <si>
    <t>PDS-026-00-TD1</t>
  </si>
  <si>
    <t>PDS-026-00-TD2</t>
  </si>
  <si>
    <t>PDS-026-00-TD3</t>
  </si>
  <si>
    <t>PDS-026-00-TD4</t>
  </si>
  <si>
    <t>PDS-027-00-TD1</t>
  </si>
  <si>
    <t>PDS-027-00-TD2</t>
  </si>
  <si>
    <t>PDS-027-00-TD3</t>
  </si>
  <si>
    <t>PDS-027-00-TD4</t>
  </si>
  <si>
    <t>PDS-027-00-TD5</t>
  </si>
  <si>
    <t>PDS-027-00-TD6/TD7</t>
  </si>
  <si>
    <t>PDS-027-00-TD8</t>
  </si>
  <si>
    <t>PDS-027-00-TD9</t>
  </si>
  <si>
    <t>PDS-027-00-TD10</t>
  </si>
  <si>
    <t>PDS-028-00-TGBT</t>
  </si>
  <si>
    <t>PDS-028-00-TD1</t>
  </si>
  <si>
    <t>PDS-028-00-TD2</t>
  </si>
  <si>
    <t>PDS-028-00-TD3</t>
  </si>
  <si>
    <t>PDS-031-00-TD1</t>
  </si>
  <si>
    <t>PDS-032-00-TGBT</t>
  </si>
  <si>
    <t>PDS-032-00-TD1</t>
  </si>
  <si>
    <t>PDS-032-00-TD2</t>
  </si>
  <si>
    <t>PDS-032-00-TD3</t>
  </si>
  <si>
    <t>PDS-032-00-TD4</t>
  </si>
  <si>
    <t>PDS-032-00-TD5</t>
  </si>
  <si>
    <t>PDS-032-00-TD6</t>
  </si>
  <si>
    <t>PDS-032-00-TD7</t>
  </si>
  <si>
    <t>PDS-032-00-TD8</t>
  </si>
  <si>
    <t>PDS-032-00-TD9</t>
  </si>
  <si>
    <t>PDS-032-00-TD10</t>
  </si>
  <si>
    <t>PDS-032-00-TD11</t>
  </si>
  <si>
    <t>PDS-032-00-TD12</t>
  </si>
  <si>
    <t>PDS-032-00-TD13</t>
  </si>
  <si>
    <t>PDS-034-00-TD1</t>
  </si>
  <si>
    <t>PDS-034-00-TD2</t>
  </si>
  <si>
    <t>PDS-034-00-TD3</t>
  </si>
  <si>
    <t>PDS-038-00-TD1</t>
  </si>
  <si>
    <t>PDS-038-00-TD2</t>
  </si>
  <si>
    <t>PDS-039-00-TD1</t>
  </si>
  <si>
    <t>PDS-106-00-TD1</t>
  </si>
  <si>
    <t>PDS-106-00-TD2</t>
  </si>
  <si>
    <t>PDS-107-00-TD1</t>
  </si>
  <si>
    <t>PDS-107-00-TD2</t>
  </si>
  <si>
    <t>PDS-109-00-TD1</t>
  </si>
  <si>
    <t>PDS-109-00-TD2</t>
  </si>
  <si>
    <t>PDS-116-00-TD1</t>
  </si>
  <si>
    <t>HANGAR STOCKAGE</t>
  </si>
  <si>
    <t>PAH-001-00-TD1</t>
  </si>
  <si>
    <t>PAH-002-00-TGBT</t>
  </si>
  <si>
    <t>PAH-002-01-TD1</t>
  </si>
  <si>
    <t>PAH-003-00-TGBT</t>
  </si>
  <si>
    <t>PAH-003-00-TD1</t>
  </si>
  <si>
    <t>PAH-003-00-TD2</t>
  </si>
  <si>
    <t>PAH-005-00-TGBT</t>
  </si>
  <si>
    <t>PAH-005-00-TD1-QUAI</t>
  </si>
  <si>
    <t>PAH-005-00-TD2</t>
  </si>
  <si>
    <t>PAH-005-00-TD3</t>
  </si>
  <si>
    <t>PAH-021-00-TD1</t>
  </si>
  <si>
    <t>PAH-021-00-TD2</t>
  </si>
  <si>
    <t>ATELIER SALLE 15</t>
  </si>
  <si>
    <t>SALLE MUSCULATION SALLE 14</t>
  </si>
  <si>
    <t>CHAMBRE SALLE 11</t>
  </si>
  <si>
    <t>CHAMBRE SALLE 9</t>
  </si>
  <si>
    <t>BUANDERIE SALLE 6</t>
  </si>
  <si>
    <t>CHAMBRE SALLE 5</t>
  </si>
  <si>
    <t>CUISINE SALLE 2</t>
  </si>
  <si>
    <t>PC RADIO SALLE 6</t>
  </si>
  <si>
    <t>TRANSMISSIONS SALLE 7</t>
  </si>
  <si>
    <t>PC PROTECTION SALLE 1</t>
  </si>
  <si>
    <t>SALLE MODULAIRE SALLE 5</t>
  </si>
  <si>
    <t>CHAMBRE FUSILIE SALLE 2</t>
  </si>
  <si>
    <t>BLOC OUTILLAGE SALLE 1</t>
  </si>
  <si>
    <t>LOCAL ELECTRICITE SALLE 2</t>
  </si>
  <si>
    <t>LOCAL ELECTRICITE SALLE 1</t>
  </si>
  <si>
    <t>RS-001-00-TGBT</t>
  </si>
  <si>
    <t>RS-001-00-TD1</t>
  </si>
  <si>
    <t>RS-001-00-TD2</t>
  </si>
  <si>
    <t>RS-001-00-TD3</t>
  </si>
  <si>
    <t>RS-001-00-TD4</t>
  </si>
  <si>
    <t>RS-001-00-TD5</t>
  </si>
  <si>
    <t>RS-001-00-TD6</t>
  </si>
  <si>
    <t>RS-002-00-TGBT1</t>
  </si>
  <si>
    <t>RS-002-00-TGBT2</t>
  </si>
  <si>
    <t>RS-002-00-TD ONDULEE 1</t>
  </si>
  <si>
    <t>RS-002-00-TD ONDULEE 2</t>
  </si>
  <si>
    <t>RS-002-00-TD1</t>
  </si>
  <si>
    <t>RS-002-00-TD2</t>
  </si>
  <si>
    <t>RS-002-00-TD3</t>
  </si>
  <si>
    <t>RS-002-00-TD4</t>
  </si>
  <si>
    <t>RS-002-00-TD5</t>
  </si>
  <si>
    <t>RS-002-00-TD6</t>
  </si>
  <si>
    <t>RS-002-00-TD7</t>
  </si>
  <si>
    <t>RS-003-00-TD1</t>
  </si>
  <si>
    <t>RS-005-00-TGBT</t>
  </si>
  <si>
    <t>RS-005-00-TGBT ONDULEE</t>
  </si>
  <si>
    <t>RS-005-00-TD1</t>
  </si>
  <si>
    <t>RS-005-00-TD2</t>
  </si>
  <si>
    <t>RS-005-00-TD3</t>
  </si>
  <si>
    <t>RS-005-00-TD4</t>
  </si>
  <si>
    <t>ATELIER REPARATION SALLE 2</t>
  </si>
  <si>
    <t>HALL SALLE 1</t>
  </si>
  <si>
    <t>COURSIVE SALLE 1</t>
  </si>
  <si>
    <t>SALLE RESTAURATION SALLE 7</t>
  </si>
  <si>
    <t>SALLE MUSCULATION SALLE 8</t>
  </si>
  <si>
    <t>CUISINE SALLE 5</t>
  </si>
  <si>
    <t>DOUCHE SALLE 1</t>
  </si>
  <si>
    <t>ABRI SALLE 1</t>
  </si>
  <si>
    <t>HANGAR SALLE 1</t>
  </si>
  <si>
    <t>FR-006-00-TD1</t>
  </si>
  <si>
    <t>FR-009-00-TD1</t>
  </si>
  <si>
    <t>FR-011-00-TD1</t>
  </si>
  <si>
    <t>FR-012-00-TD1</t>
  </si>
  <si>
    <t>FR-012-00-TD2</t>
  </si>
  <si>
    <t>FR-012-00-TD4</t>
  </si>
  <si>
    <t>FR-012-00-TD5</t>
  </si>
  <si>
    <t>FR-012-00-TD3</t>
  </si>
  <si>
    <t>FR-013-00-TD1</t>
  </si>
  <si>
    <t>FR-013-00-TD2</t>
  </si>
  <si>
    <t>FR-014-00-TD1</t>
  </si>
  <si>
    <t>FR-015-00-TD1</t>
  </si>
  <si>
    <t>FR-017-00-TD1</t>
  </si>
  <si>
    <t>FR-028-00-TD1</t>
  </si>
  <si>
    <t>FORT ET MORNE DESAIX - 0796 - SYRACUSE</t>
  </si>
  <si>
    <t xml:space="preserve">CELLULE ACSSI SALLE </t>
  </si>
  <si>
    <t xml:space="preserve">CELLULE ACSSI FAA SALLE </t>
  </si>
  <si>
    <t xml:space="preserve">LOCAL TECHNIQUE SALLE </t>
  </si>
  <si>
    <t xml:space="preserve">CRYPTO CENTRE SALLE </t>
  </si>
  <si>
    <t>LOCAL TECHNIQUE SALLE 0</t>
  </si>
  <si>
    <t>AUTOCOM SALLE 3</t>
  </si>
  <si>
    <t xml:space="preserve">LOCAL CHIFFRE SALLE </t>
  </si>
  <si>
    <t>VESTIAIRE SALLE 1</t>
  </si>
  <si>
    <t>SALLE E DETENTE SALLE 4</t>
  </si>
  <si>
    <t>BUREAU CHSCT SALLE 6</t>
  </si>
  <si>
    <t>HALL ENTREE SALLE 2</t>
  </si>
  <si>
    <t xml:space="preserve">CONTROLE GESTION DAO SALLE </t>
  </si>
  <si>
    <t xml:space="preserve">TELEPHONIE ET ATELIER MAGASIN SALLE </t>
  </si>
  <si>
    <t>BUREAU BUDGET SALLE 8</t>
  </si>
  <si>
    <t>BUREAU PROJET EQUIPEMENT SALLE 5</t>
  </si>
  <si>
    <t>BUREAU HALL SALLE 1</t>
  </si>
  <si>
    <t xml:space="preserve">DEPOT SALLE </t>
  </si>
  <si>
    <t xml:space="preserve">BUREAU OPERATION EXPLOITATION SALLE </t>
  </si>
  <si>
    <t xml:space="preserve">LOCAL AUTOCOMMUTATEUR SALLE </t>
  </si>
  <si>
    <t xml:space="preserve">LOCL TECHNIQUE DIRISI ETAGE 1 SALLE </t>
  </si>
  <si>
    <t xml:space="preserve">AFFAIRE CIVILE BUREAU PERSONNEL ETAGE 1 SALLE </t>
  </si>
  <si>
    <t xml:space="preserve">CHAMBRE ETAGE 1 SALLE </t>
  </si>
  <si>
    <t xml:space="preserve">LOCAL CIAT GROUPE FROID SALLE </t>
  </si>
  <si>
    <t xml:space="preserve">CIRCULATION ETAGE 1 SALLE </t>
  </si>
  <si>
    <t xml:space="preserve">SACRISTIE SALLE </t>
  </si>
  <si>
    <t xml:space="preserve">ATELIER SALLE </t>
  </si>
  <si>
    <t xml:space="preserve">BUREAU 33IE RIMA SALLE </t>
  </si>
  <si>
    <t xml:space="preserve">CHAMBRE SALLE </t>
  </si>
  <si>
    <t>DEGAGEMENT SALLE 7</t>
  </si>
  <si>
    <t xml:space="preserve">LOCAL FOURRIER SALLE </t>
  </si>
  <si>
    <t xml:space="preserve">LOCAL STOCKAGE SALLE </t>
  </si>
  <si>
    <t xml:space="preserve">LOCAL GENIE SALLE </t>
  </si>
  <si>
    <t xml:space="preserve">LOCAL BUREAU SALLE </t>
  </si>
  <si>
    <t xml:space="preserve">LOCAL MAGASIN SALLE </t>
  </si>
  <si>
    <t>LOCAL TRANSMISSION SALLE 0</t>
  </si>
  <si>
    <t xml:space="preserve">CIRCULATION STOCKAGE CHAUFFE EAU SALLE </t>
  </si>
  <si>
    <t xml:space="preserve">ETAGE CIRCULATION A SALLE </t>
  </si>
  <si>
    <t xml:space="preserve">SALLE E REUNION ETAGE 1 SALLE </t>
  </si>
  <si>
    <t xml:space="preserve">SALLE V SALLE </t>
  </si>
  <si>
    <t>CHAMBRE ETAGE 1 SALLE 0</t>
  </si>
  <si>
    <t>CHAMBRE ETAGE 1 SALLE 1</t>
  </si>
  <si>
    <t>CHAMBRE ETAGE 1 SALLE 2</t>
  </si>
  <si>
    <t>DOUCHE ETAGE 1 SALLE 3</t>
  </si>
  <si>
    <t>WC ETAGE 1 SALLE 4</t>
  </si>
  <si>
    <t>CHAMBRE ETAGE 1 SALLE 5</t>
  </si>
  <si>
    <t>CHAMBRE ETAGE 1 SALLE 6</t>
  </si>
  <si>
    <t xml:space="preserve">SALLE E DETENTE </t>
  </si>
  <si>
    <t xml:space="preserve">SALLE C CONFINE SALLE </t>
  </si>
  <si>
    <t xml:space="preserve">SALLE OCHAMBEAU SALLE </t>
  </si>
  <si>
    <t xml:space="preserve">ANCIENNE SALLE E MUSCULATION SALLE </t>
  </si>
  <si>
    <t xml:space="preserve">SALLE NSTRUCTION SALLE </t>
  </si>
  <si>
    <t xml:space="preserve">SALLE ARAIBES SALLE </t>
  </si>
  <si>
    <t xml:space="preserve">CIRCULATION COTE PLACE D’ARME SALLE </t>
  </si>
  <si>
    <t xml:space="preserve">ANCIENNE TRESORERIE + STOCKAGE DEPOT SALLE </t>
  </si>
  <si>
    <t xml:space="preserve">CIRCULATION TUNNEL SALLE </t>
  </si>
  <si>
    <t xml:space="preserve">LOCAL CHATEAU EAU SALLE </t>
  </si>
  <si>
    <t xml:space="preserve">MAGASIN NBC GAUCHE SALLE </t>
  </si>
  <si>
    <t xml:space="preserve">LOCAL NBC SALLE </t>
  </si>
  <si>
    <t xml:space="preserve">CARBET SALLE </t>
  </si>
  <si>
    <t xml:space="preserve">CIRCULATION RDC SALLE </t>
  </si>
  <si>
    <t xml:space="preserve">CHAMBRE 2 SALLE </t>
  </si>
  <si>
    <t xml:space="preserve">CHAMBRE 5 SALLE </t>
  </si>
  <si>
    <t xml:space="preserve">CHAMBRE 3 SALLE </t>
  </si>
  <si>
    <t>CHAMBRE 10 SALLE 4</t>
  </si>
  <si>
    <t>CHAMBRE 15 SALLE 3</t>
  </si>
  <si>
    <t>CHAMBRE 18 SALLE 9</t>
  </si>
  <si>
    <t xml:space="preserve">CHAMBRE 20 SALLE </t>
  </si>
  <si>
    <t xml:space="preserve">CHAMBRE 22 SALLE </t>
  </si>
  <si>
    <t xml:space="preserve">CHAMBRE 26 SALLE </t>
  </si>
  <si>
    <t xml:space="preserve">CHAMBRE 6 SALLE </t>
  </si>
  <si>
    <t>CHAMBRE 13 SALLE 0</t>
  </si>
  <si>
    <t>CHAMBRE 14 SALLE 1</t>
  </si>
  <si>
    <t>CHAMBRE 11 SALLE 6</t>
  </si>
  <si>
    <t>CHAMBRE 19 SALLE 0</t>
  </si>
  <si>
    <t>CHAMBRE 16 SALLE 6</t>
  </si>
  <si>
    <t xml:space="preserve">CHAMBRE 30 SALLE </t>
  </si>
  <si>
    <t>CHAMBRE 32 SALLE 2</t>
  </si>
  <si>
    <t xml:space="preserve">CHAMBRE 34 SALLE </t>
  </si>
  <si>
    <t xml:space="preserve">DEPOT LOCAL TECHNIQUE SALLE </t>
  </si>
  <si>
    <t>CHAMBRE 130 SALLE 3</t>
  </si>
  <si>
    <t>CHAMBRE 128 SALLE 8</t>
  </si>
  <si>
    <t>CHAMBRE 126 SALLE 7</t>
  </si>
  <si>
    <t>CHAMBRE 124 SALLE 3</t>
  </si>
  <si>
    <t>CHAMBRE 122 SALLE 0</t>
  </si>
  <si>
    <t>CHAMBRE 120 SALLE 7</t>
  </si>
  <si>
    <t>CHAMBRE 119 SALLE 5</t>
  </si>
  <si>
    <t>CHAMBRE 117 SALLE 4</t>
  </si>
  <si>
    <t>CHAMBRE 116 SALLE 3</t>
  </si>
  <si>
    <t>CHAMBRE 114 SALLE 1</t>
  </si>
  <si>
    <t>CHAMBRE 113 SALLE 9</t>
  </si>
  <si>
    <t>CHAMBRE 111 SALLE 7</t>
  </si>
  <si>
    <t xml:space="preserve">LOCL TECHNIQUE ETAGE 1 SALLE </t>
  </si>
  <si>
    <t xml:space="preserve">CHAMBRE 105 SALLE </t>
  </si>
  <si>
    <t xml:space="preserve">CHAMBRE 102 SALLE </t>
  </si>
  <si>
    <t xml:space="preserve">CHAMBRE 106 SALLE </t>
  </si>
  <si>
    <t xml:space="preserve">CHAMBRE 103 SALLE </t>
  </si>
  <si>
    <t>SALLE E DETENTE</t>
  </si>
  <si>
    <t>SALLE 'HONNEUR</t>
  </si>
  <si>
    <t xml:space="preserve">CIRCULATION SALLE </t>
  </si>
  <si>
    <t>LOCAL CHAUFFE EAU SALLE ALLE 21</t>
  </si>
  <si>
    <t xml:space="preserve">LOCAL TECHNIQUE TGBT SALLE </t>
  </si>
  <si>
    <t>SALLE E SPORT (ANCIEN RESTAURANT)</t>
  </si>
  <si>
    <t>DEGAGEMENT SANITAIRE SALLE 7</t>
  </si>
  <si>
    <t xml:space="preserve">MAGASIN STOCK SALLE </t>
  </si>
  <si>
    <t xml:space="preserve">VESTIAIRE DOUCHE SALLE </t>
  </si>
  <si>
    <t xml:space="preserve">ADJUDANT UNITE SALLE </t>
  </si>
  <si>
    <t xml:space="preserve">SANITAIRE SALLE </t>
  </si>
  <si>
    <t xml:space="preserve">RDC COURSIVE SALLE </t>
  </si>
  <si>
    <t xml:space="preserve">LOCAL MENAGE SALLE </t>
  </si>
  <si>
    <t xml:space="preserve">LOCAL TECHNIQUE DIRISI ETAGE 1 SALLE </t>
  </si>
  <si>
    <t>SECRETARIAT COM SUP ETAGE 1 SALLE 6</t>
  </si>
  <si>
    <t xml:space="preserve">COURSIVE ETAGE 1 SALLE </t>
  </si>
  <si>
    <t xml:space="preserve">ATELIER CIBLERIE SALLE </t>
  </si>
  <si>
    <t xml:space="preserve">COMPTABLE /MUNITION ETAGE SALLE </t>
  </si>
  <si>
    <t xml:space="preserve">BUREAU LCL SALLE </t>
  </si>
  <si>
    <t xml:space="preserve">LOCAL TECHNIQUE DIRISI SALLE </t>
  </si>
  <si>
    <t xml:space="preserve">LOCAL FOURNITURE SALLE </t>
  </si>
  <si>
    <t xml:space="preserve">PRESIDENTS CATEGORIES SALLE </t>
  </si>
  <si>
    <t xml:space="preserve">LOCAL SONO SALLE </t>
  </si>
  <si>
    <t>SALLE PS LOCAL ELECTRIQUE</t>
  </si>
  <si>
    <t>SALLE PS RESERVE US</t>
  </si>
  <si>
    <t xml:space="preserve">LOCAL TECHNIQUE DOUCHE SALLE </t>
  </si>
  <si>
    <t xml:space="preserve">COMPTABLE ADMINISTRATIF SALLE </t>
  </si>
  <si>
    <t xml:space="preserve">GUERITE SALLE </t>
  </si>
  <si>
    <t xml:space="preserve">DEGAGEMENT ETAGE 1 SALLE </t>
  </si>
  <si>
    <t>BUANDERIE SALLE 0</t>
  </si>
  <si>
    <t xml:space="preserve">TOILETTE SALLE </t>
  </si>
  <si>
    <t>BUREAU ACHAT SALLE 8</t>
  </si>
  <si>
    <t xml:space="preserve">SALLE EUNION SALLE </t>
  </si>
  <si>
    <t>ATELIER TRANSMISSION  SALLE 8</t>
  </si>
  <si>
    <t xml:space="preserve">SALLE E COURS ETAGE 2 SALLE </t>
  </si>
  <si>
    <t xml:space="preserve">CONDUITE MAINT ETAGE 2 SALLE </t>
  </si>
  <si>
    <t>SALLE E DETENTE ETAGE 2 SALLE 5</t>
  </si>
  <si>
    <t>BUREAU COMPTA ETAGE 2 SALLE 7</t>
  </si>
  <si>
    <t>DETENTE ETAGE 2 SALLE 8</t>
  </si>
  <si>
    <t xml:space="preserve">STOCKAGE VEHICULES SALLE </t>
  </si>
  <si>
    <t xml:space="preserve">STOCKAGE OUTILLAGES SALLE </t>
  </si>
  <si>
    <t xml:space="preserve">ATELEIR ATG SALLE </t>
  </si>
  <si>
    <t xml:space="preserve">ESPACE PIECES DETACHEES SALLE </t>
  </si>
  <si>
    <t xml:space="preserve">ATELIER BOURRELLERIE SALLE </t>
  </si>
  <si>
    <t xml:space="preserve">GARAGE VEHICULE SALLE </t>
  </si>
  <si>
    <t xml:space="preserve">BUREAU STOCK NCBI SALLE </t>
  </si>
  <si>
    <t xml:space="preserve">MENUISERIE SALLE </t>
  </si>
  <si>
    <t xml:space="preserve">ATELIER ZODIAC SALLE </t>
  </si>
  <si>
    <t>MAGASIN 05 SALLE 7</t>
  </si>
  <si>
    <t>LOCAL DETENTE SALLE 5</t>
  </si>
  <si>
    <t xml:space="preserve">CHEF SMI SALLE </t>
  </si>
  <si>
    <t>SALLE E MUSCULATION</t>
  </si>
  <si>
    <t>BAR BUVETTE SALLE 1</t>
  </si>
  <si>
    <t>SALLE AFE</t>
  </si>
  <si>
    <t>LOCAL SALLE 0</t>
  </si>
  <si>
    <t>DEGAEMENT SALLE 2</t>
  </si>
  <si>
    <t>HANGAR SALLE 7</t>
  </si>
  <si>
    <t xml:space="preserve">BUREAUX STOCKAGE SALLE </t>
  </si>
  <si>
    <t xml:space="preserve">GARAGE SALLE </t>
  </si>
  <si>
    <t xml:space="preserve">DEPOT MATERIEL SALLE </t>
  </si>
  <si>
    <t xml:space="preserve">SOUTE SALLE </t>
  </si>
  <si>
    <t>ELECTRICITE SALLE 9</t>
  </si>
  <si>
    <t>RESERVE SALLE 3A</t>
  </si>
  <si>
    <t>LOCAL TECHNIQUE DIRISI SALLE 3B</t>
  </si>
  <si>
    <t>MAGASIN VIVRES SALLE 2</t>
  </si>
  <si>
    <t>AILE DROITE CIRCULATION SALLE 3</t>
  </si>
  <si>
    <t>SALLE  PAUSE</t>
  </si>
  <si>
    <t>SALLE E PROJECTION</t>
  </si>
  <si>
    <t xml:space="preserve">APP2277 </t>
  </si>
  <si>
    <t>APP2239</t>
  </si>
  <si>
    <t>FORT SAINT LOUIS 0077 LOCAL TRANSFO</t>
  </si>
  <si>
    <t>APP2631</t>
  </si>
  <si>
    <t>APP2630</t>
  </si>
  <si>
    <t>APP2632</t>
  </si>
  <si>
    <t>FORT ET MORNE DESAIX 0742 POSTE HTA/BTA FORT DESAIX</t>
  </si>
  <si>
    <t>FORT ET MORNE DESAIX 0743 POSTE HTA/BTA ZONE TECHNIQUE</t>
  </si>
  <si>
    <t>APP2744</t>
  </si>
  <si>
    <t>APP2784</t>
  </si>
  <si>
    <t>APP2159</t>
  </si>
  <si>
    <t>APP2373</t>
  </si>
  <si>
    <t>APP2309</t>
  </si>
  <si>
    <t>Commentaires</t>
  </si>
  <si>
    <t>Etat de l'équipement *</t>
  </si>
  <si>
    <t>*Etat de l'équipement : se référencer au CCTP-DG article VIII.4. Fiche état  de resencement détaillée</t>
  </si>
  <si>
    <t>Organisme</t>
  </si>
  <si>
    <t xml:space="preserve">site </t>
  </si>
  <si>
    <t xml:space="preserve">QUARTIER GERBAULT </t>
  </si>
  <si>
    <t>Bâtiment</t>
  </si>
  <si>
    <t>localisation</t>
  </si>
  <si>
    <t>0008 BUREAU SYNDICATS</t>
  </si>
  <si>
    <t xml:space="preserve">APP2137 </t>
  </si>
  <si>
    <t>0010 ATELIER MAITRE TAILLEUR</t>
  </si>
  <si>
    <t>0011 ATELIER MAITRE BOTTIER</t>
  </si>
  <si>
    <t xml:space="preserve">APP2139 </t>
  </si>
  <si>
    <t xml:space="preserve">APP2138 </t>
  </si>
  <si>
    <t>APP2138</t>
  </si>
  <si>
    <t xml:space="preserve"> 0012 BATIMENT STOCK GENDARMERIE</t>
  </si>
  <si>
    <t>0017 BUREAUX DICOM/CSNM</t>
  </si>
  <si>
    <t xml:space="preserve"> 0018 BUREAUX CSNM</t>
  </si>
  <si>
    <t xml:space="preserve"> 18 BUREAUX CSNM</t>
  </si>
  <si>
    <t>APP2140</t>
  </si>
  <si>
    <t>APP2143</t>
  </si>
  <si>
    <t>APP2133</t>
  </si>
  <si>
    <t>APP2134</t>
  </si>
  <si>
    <t>APP2135</t>
  </si>
  <si>
    <t>APP2136</t>
  </si>
  <si>
    <t>APP2137</t>
  </si>
  <si>
    <t>APP2139</t>
  </si>
  <si>
    <t>APP2141</t>
  </si>
  <si>
    <t>APP2142</t>
  </si>
  <si>
    <t xml:space="preserve">APP2145 </t>
  </si>
  <si>
    <t xml:space="preserve"> 0027 BUREAUX BIL-PPSD</t>
  </si>
  <si>
    <t>APP2145</t>
  </si>
  <si>
    <t xml:space="preserve">APP2146 </t>
  </si>
  <si>
    <t xml:space="preserve"> 0028 BUREAUX CIRFA</t>
  </si>
  <si>
    <t>APP2146</t>
  </si>
  <si>
    <t xml:space="preserve">APP2151 </t>
  </si>
  <si>
    <t>APP2151</t>
  </si>
  <si>
    <t xml:space="preserve"> 0050 BCCIA 1</t>
  </si>
  <si>
    <t>0051 BCCIA 2</t>
  </si>
  <si>
    <t>51 BCCIA 2</t>
  </si>
  <si>
    <t xml:space="preserve">APP2152 </t>
  </si>
  <si>
    <t>APP2152</t>
  </si>
  <si>
    <t xml:space="preserve"> 0052 BCCIA 3</t>
  </si>
  <si>
    <t xml:space="preserve">APP2153 </t>
  </si>
  <si>
    <t>APP2153</t>
  </si>
  <si>
    <t>BASE AERIENNE 365</t>
  </si>
  <si>
    <t>0001 POSTE DE GARDE</t>
  </si>
  <si>
    <t xml:space="preserve">APP2331 </t>
  </si>
  <si>
    <t>APP2331</t>
  </si>
  <si>
    <t>0003 HANGAR TRANSIT + APPENTIS</t>
  </si>
  <si>
    <t xml:space="preserve">APP2333 </t>
  </si>
  <si>
    <t>APP2333</t>
  </si>
  <si>
    <t xml:space="preserve"> 0004 HANGAR MARINE + APPENTIS</t>
  </si>
  <si>
    <t xml:space="preserve">APP2334 </t>
  </si>
  <si>
    <t>APP2334</t>
  </si>
  <si>
    <t>0011 BATIMENT ET ABRI DEM</t>
  </si>
  <si>
    <t>0015 HANGAR CHAMOUX</t>
  </si>
  <si>
    <t>0017 BATIMENT TECHNIQUE</t>
  </si>
  <si>
    <t>APP2338</t>
  </si>
  <si>
    <t>APP2330</t>
  </si>
  <si>
    <t>0018 STOCKAGE INGREDIENT</t>
  </si>
  <si>
    <t>APP2341</t>
  </si>
  <si>
    <t xml:space="preserve">APP2341 </t>
  </si>
  <si>
    <t>0038 HANGAR CARBET</t>
  </si>
  <si>
    <t>0041 LOCAL OXYGENE</t>
  </si>
  <si>
    <t>0046 POSTE TRANSFORMATION ELECTRIQUE</t>
  </si>
  <si>
    <t xml:space="preserve">APP2344 </t>
  </si>
  <si>
    <t xml:space="preserve">APP2343 </t>
  </si>
  <si>
    <t>APP2343</t>
  </si>
  <si>
    <t xml:space="preserve"> 0025 BATIMENT ESCALE TRANSIT</t>
  </si>
  <si>
    <t xml:space="preserve"> 0025  BATIMENT ESCALE TRANSIT</t>
  </si>
  <si>
    <t>APP2349</t>
  </si>
  <si>
    <t xml:space="preserve"> 0026 HANGAR CHAMOUX ZONE TECHNIQUE</t>
  </si>
  <si>
    <t xml:space="preserve">APP2350 </t>
  </si>
  <si>
    <t xml:space="preserve">APP2354 </t>
  </si>
  <si>
    <t xml:space="preserve"> 0040 SOUTE PNEUS</t>
  </si>
  <si>
    <t xml:space="preserve">APP2356 </t>
  </si>
  <si>
    <t xml:space="preserve">APP2357 </t>
  </si>
  <si>
    <t xml:space="preserve"> 0043 SOUTE ARTIFICES</t>
  </si>
  <si>
    <t xml:space="preserve">APP2359 </t>
  </si>
  <si>
    <t xml:space="preserve">APP2784 </t>
  </si>
  <si>
    <t>972209253 P</t>
  </si>
  <si>
    <t>972213800 M</t>
  </si>
  <si>
    <t>0003 CLUB DE PLONGEE</t>
  </si>
  <si>
    <t xml:space="preserve">APP2324 </t>
  </si>
  <si>
    <t>APP2324</t>
  </si>
  <si>
    <t>APP2325 :</t>
  </si>
  <si>
    <t xml:space="preserve"> 0004 LOCAL A INGREDIENTS</t>
  </si>
  <si>
    <t xml:space="preserve"> BATTERIES POINTE DES NEGRES</t>
  </si>
  <si>
    <t>0005 HEBERGEMENT</t>
  </si>
  <si>
    <t>0001 SALLE POLYVALENTE</t>
  </si>
  <si>
    <t xml:space="preserve"> 0002 CUISINE</t>
  </si>
  <si>
    <t xml:space="preserve">APP2326 </t>
  </si>
  <si>
    <t>APP2326</t>
  </si>
  <si>
    <t xml:space="preserve">APP2321 </t>
  </si>
  <si>
    <t>APP2321</t>
  </si>
  <si>
    <t xml:space="preserve">APP2322 </t>
  </si>
  <si>
    <t>APP2323</t>
  </si>
  <si>
    <t>ETABLISSEMENT MARINE POINTE DES SABLES</t>
  </si>
  <si>
    <t>0009 POSTE SECU PYRO</t>
  </si>
  <si>
    <t xml:space="preserve">APP2294 </t>
  </si>
  <si>
    <t>APP2294</t>
  </si>
  <si>
    <t>APP2296</t>
  </si>
  <si>
    <t>0017 M3 STOCKAGE MUNITIONS</t>
  </si>
  <si>
    <t xml:space="preserve"> : ETABLISSEMENT MARINE POINTE DES SABLES </t>
  </si>
  <si>
    <t>0019 M1 STOCKAGE MUNITIONS</t>
  </si>
  <si>
    <t>APP2298</t>
  </si>
  <si>
    <t xml:space="preserve"> 0020 GARAGE VESTIAIRES</t>
  </si>
  <si>
    <t xml:space="preserve">APP2299 </t>
  </si>
  <si>
    <t xml:space="preserve"> 0026 BATIMENT ADMINISTRATIF</t>
  </si>
  <si>
    <t>APP2301</t>
  </si>
  <si>
    <t xml:space="preserve"> 0027 BATIMENT TECHNIQUE</t>
  </si>
  <si>
    <t>00 27 BATIMENT TECHNIQUE</t>
  </si>
  <si>
    <t xml:space="preserve">APP2302 </t>
  </si>
  <si>
    <t>APP2302</t>
  </si>
  <si>
    <t>0028 POSTE DE PROTECTION</t>
  </si>
  <si>
    <t>0031 SALLE RESTAURANT</t>
  </si>
  <si>
    <t xml:space="preserve"> 0032 BATIMENT VIE</t>
  </si>
  <si>
    <t xml:space="preserve"> 32 BATIMENT VIE</t>
  </si>
  <si>
    <t>APP2303</t>
  </si>
  <si>
    <t>APP2306</t>
  </si>
  <si>
    <t xml:space="preserve">APP2307 </t>
  </si>
  <si>
    <t>0034 EDF/GE/ASI</t>
  </si>
  <si>
    <t xml:space="preserve">APP2309 </t>
  </si>
  <si>
    <t>0038 BATIMENT CYNO</t>
  </si>
  <si>
    <t xml:space="preserve">APP2312 </t>
  </si>
  <si>
    <t>0115 CHENIL</t>
  </si>
  <si>
    <t>0106 M8 ATELIER</t>
  </si>
  <si>
    <t>APP2320</t>
  </si>
  <si>
    <t>APP2317</t>
  </si>
  <si>
    <t xml:space="preserve">APP2317 </t>
  </si>
  <si>
    <t xml:space="preserve"> 0107 M8 ATELIER</t>
  </si>
  <si>
    <t xml:space="preserve"> 0109 M8 ATELIER</t>
  </si>
  <si>
    <t>0116- CENTRE DE TRANSMISSION PONTE DES SABLES</t>
  </si>
  <si>
    <t>APP2318</t>
  </si>
  <si>
    <t xml:space="preserve">APP2319 </t>
  </si>
  <si>
    <t>APP2319</t>
  </si>
  <si>
    <t>APP2292</t>
  </si>
  <si>
    <t>972209507 J</t>
  </si>
  <si>
    <t xml:space="preserve">QUAI AUX HUILES </t>
  </si>
  <si>
    <t xml:space="preserve">APP2737 :  </t>
  </si>
  <si>
    <t>0001 LOGEMENT GARDIEN</t>
  </si>
  <si>
    <t xml:space="preserve">APP2738 : </t>
  </si>
  <si>
    <t>0002 BAT TECHNIQUE</t>
  </si>
  <si>
    <t>0003 ABRI TECHNIQUE</t>
  </si>
  <si>
    <t>0005 HANGAR STOCKAGE</t>
  </si>
  <si>
    <t>0021 QUAI AUX HUILES</t>
  </si>
  <si>
    <t>APP2738</t>
  </si>
  <si>
    <t xml:space="preserve">APP2739 </t>
  </si>
  <si>
    <t>APP2740</t>
  </si>
  <si>
    <t xml:space="preserve">APP2746 </t>
  </si>
  <si>
    <t>APP2746</t>
  </si>
  <si>
    <t xml:space="preserve">972209517 T </t>
  </si>
  <si>
    <t>STATION D’EMISSION DE RIVIERE SALEE</t>
  </si>
  <si>
    <t>0001 BATIMENT VIE</t>
  </si>
  <si>
    <t xml:space="preserve">APP2369 </t>
  </si>
  <si>
    <t>APP2369</t>
  </si>
  <si>
    <t xml:space="preserve"> 0002 BATIMENT TRANS</t>
  </si>
  <si>
    <t>APP2370</t>
  </si>
  <si>
    <t>0003 BLOC OUTILLAGE</t>
  </si>
  <si>
    <t>0005 BATIMENT ENERGIE</t>
  </si>
  <si>
    <t>APP2371</t>
  </si>
  <si>
    <t xml:space="preserve">972221501 R </t>
  </si>
  <si>
    <t>APP2200</t>
  </si>
  <si>
    <t xml:space="preserve">FORT SAINT LOUIS </t>
  </si>
  <si>
    <t xml:space="preserve">APP2200 </t>
  </si>
  <si>
    <t xml:space="preserve">APP2201 </t>
  </si>
  <si>
    <t xml:space="preserve">APP2204 </t>
  </si>
  <si>
    <t xml:space="preserve">APP2207 </t>
  </si>
  <si>
    <t xml:space="preserve">APP2206 </t>
  </si>
  <si>
    <t>APP2206</t>
  </si>
  <si>
    <t>APP2205</t>
  </si>
  <si>
    <t xml:space="preserve">APP2208 </t>
  </si>
  <si>
    <t>APP2208</t>
  </si>
  <si>
    <t xml:space="preserve">APP2209 </t>
  </si>
  <si>
    <t>APP2210</t>
  </si>
  <si>
    <t xml:space="preserve">APP2214 </t>
  </si>
  <si>
    <t xml:space="preserve">APP2215 </t>
  </si>
  <si>
    <t>0034 SANITAIRES ESPLANADE (SITUER A DROITE DU TOILETTE OU BAT0012)</t>
  </si>
  <si>
    <t>0037 ABRI MATERIELS</t>
  </si>
  <si>
    <t xml:space="preserve">APP2213 : </t>
  </si>
  <si>
    <t>0038 STOCKAGE  MATERIELS (DEBARRAS JARDIN)</t>
  </si>
  <si>
    <t>0039 PAVILLON DE MORVILLE - DEGAGEMENT SALLE 9</t>
  </si>
  <si>
    <t xml:space="preserve"> 0039 PAVILLON DE MORVILLE -TERRASSE EXTERIEUR</t>
  </si>
  <si>
    <t xml:space="preserve"> 0040 CARBET DU PERE LABAT-CARBET</t>
  </si>
  <si>
    <t xml:space="preserve">APP2216 </t>
  </si>
  <si>
    <t>0042 PAVILLON LAMOTTE-PIQUET-BUREAU SALLE 8</t>
  </si>
  <si>
    <t xml:space="preserve">APP2218 </t>
  </si>
  <si>
    <t>APP2218 : FORT SAINT LOUIS</t>
  </si>
  <si>
    <t xml:space="preserve"> 0042 PAVILLON LAMOTTE-PIQUET-BUREAU SALLE 8</t>
  </si>
  <si>
    <t>APP2220 : FORT SAINT LOUIS</t>
  </si>
  <si>
    <t xml:space="preserve"> 0044 CARRE FORT ROYAL- MESS DES O.M.</t>
  </si>
  <si>
    <t>LOCAL DIRISI SALLE 31 -0045 CASERNE D’AMBLIMONT</t>
  </si>
  <si>
    <t>BUREAU SALLE 1-0045 CASERNE D’AMBLIMONT</t>
  </si>
  <si>
    <t>VESTIAIRE SALLE 3 - 0045 CASERNE D’AMBLIMONT</t>
  </si>
  <si>
    <t>GERANT SUCCURSAL FSL SALLE ? -0045 CASERNE D’AMBLIMONT</t>
  </si>
  <si>
    <t>MAGASIN SALLE 7 -0045 CASERNE D’AMBLIMONT</t>
  </si>
  <si>
    <t>MAGASIN SALLE 10-0045 CASERNE D’AMBLIMONT</t>
  </si>
  <si>
    <t>LOCAL DIRISI SALLE 31-0045 CASERNE D’AMBLIMONT</t>
  </si>
  <si>
    <t>CIRCULATION SALLE 20-0045 CASERNE D’AMBLIMONT</t>
  </si>
  <si>
    <t>CIRCULATION SALLE 23-0045 CASERNE D’AMBLIMONT</t>
  </si>
  <si>
    <t>RESERVE CAMBUSE SALLE ?-0045 CASERNE D’AMBLIMONT</t>
  </si>
  <si>
    <t>ATELIER SIAT SALLE ?-0045 CASERNE D’AMBLIMONT</t>
  </si>
  <si>
    <t>PC PRODEF SALLE ?-0045 CASERNE D’AMBLIMONT</t>
  </si>
  <si>
    <t>GROUPE ELECTROGENE SALLE 36 -0045 CASERNE D’AMBLIMONT</t>
  </si>
  <si>
    <t>GROUPE ELECTROGENE SALLE 36-0045 CASERNE D’AMBLIMONT</t>
  </si>
  <si>
    <t>ATELIER SALLE 37-0045 CASERNE D’AMBLIMONT</t>
  </si>
  <si>
    <t>PARKING MOTOS SALLE 38-0045 CASERNE D’AMBLIMONT</t>
  </si>
  <si>
    <t>SALLE BOUGAINVILLE SALLE ?-0045 CASERNE D’AMBLIMONT</t>
  </si>
  <si>
    <t>BUREAU CAPITAINE ARMES SALLE ?-0045 CASERNE D’AMBLIMONT</t>
  </si>
  <si>
    <t>VOILERIE SALLE ?-0045 CASERNE D’AMBLIMONT</t>
  </si>
  <si>
    <t>SALLE NETTOYAGE ARMES SALLE ?-0045 CASERNE D’AMBLIMONT</t>
  </si>
  <si>
    <t>ARMURERIE STOCKAGE SALLE ?-0045 CASERNE D’AMBLIMONT</t>
  </si>
  <si>
    <t>BUANDERIE SALLE 25 NIVEAU 1-0045 CASERNE D’AMBLIMONT</t>
  </si>
  <si>
    <t>HALL TRAVEE COMMANDO SALLE ? NIVEAU 1-0045 CASERNE D’AMBLIMONT</t>
  </si>
  <si>
    <t>OCTRIS BUREAU INTERPRETE SALLE ? NIVEAU 1-0045 CASERNE D’AMBLIMONT</t>
  </si>
  <si>
    <t>APP2221</t>
  </si>
  <si>
    <t>OCTRIS HALL/CIRCULATION SALLE ? NIVEAU 1 -0045 CASERNE D’AMBLIMONT</t>
  </si>
  <si>
    <t>OCTRIS HALL/CIRCULATION SALLE ? NIVEAU 1-0045 CASERNE D’AMBLIMONT-0045 CASERNE D’AMBLIMONT</t>
  </si>
  <si>
    <t>BUREAU SALLE 1-0047 PAVILLON DELACOSTE</t>
  </si>
  <si>
    <t xml:space="preserve">APP2223 </t>
  </si>
  <si>
    <t>ATELIER SALLE 4-0047 PAVILLON DELACOSTE</t>
  </si>
  <si>
    <t>EXTERIEUR-0047 PAVILLON DELACOSTE</t>
  </si>
  <si>
    <t>BUREAU SALLE 8-0047 PAVILLON DELACOSTE</t>
  </si>
  <si>
    <t>BUREAU SALLE 9-0047 PAVILLON DELACOSTE</t>
  </si>
  <si>
    <t>BUREAU SALLE 10-0047 PAVILLON DELACOSTE</t>
  </si>
  <si>
    <t>SANITAIRE VESTIAIRE SALLE 4-0048 SANITAIRES</t>
  </si>
  <si>
    <t>APP2224</t>
  </si>
  <si>
    <t>APP2223</t>
  </si>
  <si>
    <t>BUREAU DES SPORTS SALLE 2- 0060 BUREAU DES SPORTS</t>
  </si>
  <si>
    <t>BUREAU DES SPORTS SALLE 4- 0060 BUREAU DES SPORTS</t>
  </si>
  <si>
    <t>ACCEUIL SALLE 1-0062 GYMNASE SUFFREN</t>
  </si>
  <si>
    <t xml:space="preserve">APP2227 </t>
  </si>
  <si>
    <t xml:space="preserve">APP2226 </t>
  </si>
  <si>
    <t>STOCKAGE SALLE 1- 0064 PAVILLON CORNETTE</t>
  </si>
  <si>
    <t>APP2228</t>
  </si>
  <si>
    <t>BAR RECEPTION SALLE 2 -0065 ESPLANADE DES HOLLANDAIS</t>
  </si>
  <si>
    <t>PODUIM RECEPTION SALLE 4-0065 ESPLANADE DES HOLLANDAIS</t>
  </si>
  <si>
    <t>APP2229</t>
  </si>
  <si>
    <t>POSTE DE GUERITE-0066 POSTE DE CONTROLE DES ACCES</t>
  </si>
  <si>
    <t>CARBET SALLE 1-0069 ABRI CLUB DE VOILE</t>
  </si>
  <si>
    <t>EXTERIEUR-0070 BATIMENT SERVAL</t>
  </si>
  <si>
    <t xml:space="preserve">APP2234 </t>
  </si>
  <si>
    <t>APP2233</t>
  </si>
  <si>
    <t>APP2230</t>
  </si>
  <si>
    <t>BUREAU BSC SALLE 2- 0070 BATIMENT SERVAL</t>
  </si>
  <si>
    <t>APP2234</t>
  </si>
  <si>
    <t>CIRCULATION SALLE 6- 0070 BATIMENT SERVAL</t>
  </si>
  <si>
    <t>LOCAL TRANSIT SALLE 21- 0070 BATIMENT SERVAL</t>
  </si>
  <si>
    <t>CIRCULATION SALLE 23- 0070 BATIMENT SERVAL</t>
  </si>
  <si>
    <t>CIRCULATION SALLE 21 NIVEAU 1- 0070 BATIMENT SERVAL</t>
  </si>
  <si>
    <t>LOCAL PLONGER- 0071 ANNEXE PAVILLON LAFAYETTE</t>
  </si>
  <si>
    <t xml:space="preserve">APP2235 </t>
  </si>
  <si>
    <t>LOCAL-0072 PAVILLON LA FAYETTE</t>
  </si>
  <si>
    <t>APP2236</t>
  </si>
  <si>
    <t xml:space="preserve">APP2236 </t>
  </si>
  <si>
    <t>ZONE TECHNIQUE DEMONTAGE REMONTAGE SALLE 1- 0074 ATELIER BASE NAVALE</t>
  </si>
  <si>
    <t xml:space="preserve">APP2237 </t>
  </si>
  <si>
    <t>LOCAL TECHNIQUE - ELECTRICITE SALLE 2-0074 ATELIER BASE NAVALE</t>
  </si>
  <si>
    <t>LOCAL SERTIM SALLE 3-0074 ATELIER BASE NAVALE</t>
  </si>
  <si>
    <t>LOCAL TECHNIQUE PROPULSION SALLE 6-0074 ATELIER BASE NAVALE</t>
  </si>
  <si>
    <t>LOCAL TECHNIQUE BATTERIE SALLE 7-0074 ATELIER BASE NAVALE</t>
  </si>
  <si>
    <t>LOCAL TECHNIQUE INJECTION SALLE 11-0074 ATELIER BASE NAVALE</t>
  </si>
  <si>
    <t>LOCAL TECHNIQUE HYDRAULIQUE SALLE 12-0074 ATELIER BASE NAVALE</t>
  </si>
  <si>
    <t>MAGASIN OUTILLAGE SALLE 13-0074 ATELIER BASE NAVALE</t>
  </si>
  <si>
    <t>LOCAL TECHNIQUE DEGRAISSAGE SALLE 16-0074 ATELIER BASE NAVALE</t>
  </si>
  <si>
    <t>LOCAL LAVAGE SALLE 17-0074 ATELIER BASE NAVALE</t>
  </si>
  <si>
    <t>LOCAL TECHNIQUE CHAUDRONNERIE SALLE 20-0074 ATELIER BASE NAVALE</t>
  </si>
  <si>
    <t>BOXE SOUDURE SALLE 22-0074 ATELIER BASE NAVALE</t>
  </si>
  <si>
    <t>BOXE SOUDURE SALLE 23-0074 ATELIER BASE NAVALE</t>
  </si>
  <si>
    <t>LOCAL TECHNIQUE SALLE 25-0074 ATELIER BASE NAVALE</t>
  </si>
  <si>
    <t>ATELIER CHARPENTE ESPACE VESTIAIRE SALLE 30-0074 ATELIER BASE NAVALE</t>
  </si>
  <si>
    <t>ATELIER CHARPENTE ESPACE VESTIAIRE SALLE 34-0074 ATELIER BASE NAVALE</t>
  </si>
  <si>
    <t>ATELIER CHARPENTE ESPACE VESTIAIRE SALLE 1 ETAGE-0074 ATELIER BASE NAVALE</t>
  </si>
  <si>
    <t>LOCAL MACHINE LOCAL MANOEUVRE SALLE 32-0074 ATELIER BASE NAVALE</t>
  </si>
  <si>
    <t>ATELIER TECHNIQUE-SERTISSAGE SALLE 35-0074 ATELIER BASE NAVALE</t>
  </si>
  <si>
    <t>LOCAL TECHNIQUE-ARTILLERIE SALLE 3 NIVEAU 2-0074 ATELIER BASE NAVALE</t>
  </si>
  <si>
    <t>ZONE TECHNIQUE -ELONIC SALLE 10 NIVEAU 2-0074 ATELIER BASE NAVALE</t>
  </si>
  <si>
    <t>LOCAL TECH MAGASIN RECHAN. SALLE 22 NIVEAU 2-0074 ATELIER BASE NAVALE</t>
  </si>
  <si>
    <t>LOCAL TECHNIQUE MACHINERIE SALLE 24 NIVEAU 2-0074 ATELIER BASE NAVALE</t>
  </si>
  <si>
    <t>APP2237</t>
  </si>
  <si>
    <t>SALLE SOUVENIR-0076 PAVILLON AYCARD</t>
  </si>
  <si>
    <t xml:space="preserve">APP2238 </t>
  </si>
  <si>
    <t>TRANSFORMATEUR INTERIEUR LOCAL- 0077 LOCAL TRANSFORMATEUR</t>
  </si>
  <si>
    <t xml:space="preserve">APP2239 </t>
  </si>
  <si>
    <t>TRANSFORMATEUR EXTERIEUR-  0077 LOCAL TRANSFORMATEUR</t>
  </si>
  <si>
    <t>AUVENT SALLE 2-0078 LOCAL CONVERTISSEUR (DECHETTERIE)</t>
  </si>
  <si>
    <t>APP2240</t>
  </si>
  <si>
    <t>BUREAU SALLE 3 -0078 LOCAL CONVERTISSEUR (DECHETTERIE)</t>
  </si>
  <si>
    <t xml:space="preserve">APP2240 </t>
  </si>
  <si>
    <t>STOCKAGE- 0082 BATIMENT DES FORGES</t>
  </si>
  <si>
    <t>STOCKAGE -0082 BATIMENT DES FORGES</t>
  </si>
  <si>
    <t>APP2241</t>
  </si>
  <si>
    <t>HALL -0084 BASTION DU CARRE ROYAL</t>
  </si>
  <si>
    <t xml:space="preserve">APP2242 </t>
  </si>
  <si>
    <t>CLUB LA PEROUSE-0086 HANGAR LA PEROUSE CLUB VOILE</t>
  </si>
  <si>
    <t xml:space="preserve">APP2243 </t>
  </si>
  <si>
    <t>CIRCULATION SALLE 11-0088 PAVILLON BOURSIN (INFIRMERIE)</t>
  </si>
  <si>
    <t xml:space="preserve">APP2244 </t>
  </si>
  <si>
    <t>ACCUEIL SALLE 3 NIVEAU 1-0088 PAVILLON BOURSIN (INFIRMERIE)</t>
  </si>
  <si>
    <t>GARAGE SALLE 1- 0089 PAVILLON CAYLUS</t>
  </si>
  <si>
    <t>EXTERIEUR- 0089 PAVILLON CAYLUS</t>
  </si>
  <si>
    <t>LOCAL TECHNIQUE SALLE 3-0092 PAVILLON DU PETIT THOUARS</t>
  </si>
  <si>
    <t>TERRASSE MESS-0093 TERRASSE PETIT THOUARD</t>
  </si>
  <si>
    <t>LOCAL TECHNIQUE SALLE 5-0094 PAVILLON ROCHAMBEAU</t>
  </si>
  <si>
    <t>CARBET ROCHAMBEAU-0094 PAVILLON ROCHAMBEAU</t>
  </si>
  <si>
    <t xml:space="preserve">APP2249 </t>
  </si>
  <si>
    <t xml:space="preserve">APP2248 </t>
  </si>
  <si>
    <t xml:space="preserve">APP2247 </t>
  </si>
  <si>
    <t>APP2245</t>
  </si>
  <si>
    <t xml:space="preserve">APP2245 </t>
  </si>
  <si>
    <t>APP2244</t>
  </si>
  <si>
    <t>LAVERIE SALLE 8-0099 PAVILLON DE GRASSE</t>
  </si>
  <si>
    <t>CHAMBRE 5 SALLE 11-0099 PAVILLON DE GRASSE</t>
  </si>
  <si>
    <t>CHAMBRE 4 SALLE 12-0099 PAVILLON DE GRASSE</t>
  </si>
  <si>
    <t>CHAMBRE 3 SALLE 13-0099 PAVILLON DE GRASSE</t>
  </si>
  <si>
    <t>CHAMBRE 2 SALLE 14-0099 PAVILLON DE GRASSE</t>
  </si>
  <si>
    <t>CHAMBRE 1 SALLE 15-0099 PAVILLON DE GRASSE</t>
  </si>
  <si>
    <t>CHAMBRE 10 SALLE 3-0099 PAVILLON DE GRASSE</t>
  </si>
  <si>
    <t>CHAMBRE 9 SALLE 4-0099 PAVILLON DE GRASSE</t>
  </si>
  <si>
    <t>CHAMBRE 8 SALLE 5-0099 PAVILLON DE GRASSE</t>
  </si>
  <si>
    <t>CHAMBRE 7 SALLE 6-0099 PAVILLON DE GRASSE</t>
  </si>
  <si>
    <t>CHAMBRE 6 SALLE 7-0099 PAVILLON DE GRASSE</t>
  </si>
  <si>
    <t>BUREAU COMOPS SALLE ? ETAGE 1-0170 FOYER</t>
  </si>
  <si>
    <t>LOCAL DIRISI SALLE 12-0170 FOYER</t>
  </si>
  <si>
    <t>LOCAL LAVERIE SALLE 11-0170 FOYER</t>
  </si>
  <si>
    <t>LOCAL TECHNIQUE SALLE 10-0170 FOYER</t>
  </si>
  <si>
    <t>DEGAGEMENT SALLE 2-0171 BATIMENT HEBERGEMENT</t>
  </si>
  <si>
    <t>APP2259</t>
  </si>
  <si>
    <t xml:space="preserve">APP2259 </t>
  </si>
  <si>
    <t>APP2254</t>
  </si>
  <si>
    <t xml:space="preserve">APP2254 </t>
  </si>
  <si>
    <t>DEGAGEMENT SALLE 5-0171 BATIMENT HEBERGEMENT</t>
  </si>
  <si>
    <t>WC SALLE 9-0171 BATIMENT HEBERGEMENT</t>
  </si>
  <si>
    <t>DEGAGEMENT SALLE 10-0171 BATIMENT HEBERGEMENT</t>
  </si>
  <si>
    <t>DEGAGEMENT SALLE 13-0171 BATIMENT HEBERGEMENT</t>
  </si>
  <si>
    <t>DEGAGEMENT SALLE 20-0171 BATIMENT HEBERGEMENT</t>
  </si>
  <si>
    <t>DEGAGEMENT SALLE 23-0171 BATIMENT HEBERGEMENT</t>
  </si>
  <si>
    <t>WC SALLE 27-0171 BATIMENT HEBERGEMENT</t>
  </si>
  <si>
    <t>-DEGAGEMENT SALLE 28-0171 BATIMENT HEBERGEMENT</t>
  </si>
  <si>
    <t xml:space="preserve">APP2260 </t>
  </si>
  <si>
    <t>DEGAGEMENT SALLE 31-0171 BATIMENT HEBERGEMENT</t>
  </si>
  <si>
    <t>DEGAGEMENT SALLE 38-0171 BATIMENT HEBERGEMENT</t>
  </si>
  <si>
    <t>DEGAGEMENT SALLE 41-0171 BATIMENT HEBERGEMENT</t>
  </si>
  <si>
    <t>WC SALLE 44-0171 BATIMENT HEBERGEMENT</t>
  </si>
  <si>
    <t>DEGAGEMENT SALLE 46-0171 BATIMENT HEBERGEMENT</t>
  </si>
  <si>
    <t>DEGAGEMENT SALLE 49-0171 BATIMENT HEBERGEMENT</t>
  </si>
  <si>
    <t>DEGAGEMENT SALLE 56-0171 BATIMENT HEBERGEMENT</t>
  </si>
  <si>
    <t>DEGAGEMENT SALLE 59-0171 BATIMENT HEBERGEMENT</t>
  </si>
  <si>
    <t>WC SALLE 62-0171 BATIMENT HEBERGEMENT</t>
  </si>
  <si>
    <t>DEGAGEMENT SALLE 64-0171 BATIMENT HEBERGEMENT</t>
  </si>
  <si>
    <t>DEGAGEMENT SALLE 67-0171 BATIMENT HEBERGEMENT</t>
  </si>
  <si>
    <t>CHAMBRE SALLE 3 NIVEAU 1-0171 BATIMENT HEBERGEMENT</t>
  </si>
  <si>
    <t>CHAMBRE  SALLE 5 NIVEAU 1-0171 BATIMENT HEBERGEMENT</t>
  </si>
  <si>
    <t>LOCAL TECHNIQUE 1.13 SALLE 7-0171 BATIMENT HEBERGEMENT</t>
  </si>
  <si>
    <t>CHAMBRE  SALLE 9 NIVEAU 1-0171 BATIMENT HEBERGEMENT</t>
  </si>
  <si>
    <t>CHAMBRE  SALLE 10 NIVEAU 1-0171 BATIMENT HEBERGEMENT</t>
  </si>
  <si>
    <t>CHAMBRE  SALLE 17 NIVEAU 1-0171 BATIMENT HEBERGEMENT</t>
  </si>
  <si>
    <t>CHAMBRE  SALLE 19 NIVEAU 1-0171 BATIMENT HEBERGEMENT</t>
  </si>
  <si>
    <t>LOCAL TECHNIQUE SALLE 21 NIVEAU 1-0171 BATIMENT HEBERGEMENT</t>
  </si>
  <si>
    <t>CHAMBRE  SALLE 23 NIVEAU 1-0171 BATIMENT HEBERGEMENT</t>
  </si>
  <si>
    <t>CHAMBRE  SALLE 25 NIVEAU 1-0171 BATIMENT HEBERGEMENT</t>
  </si>
  <si>
    <t>CHAMBRE  SALLE 31 NIVEAU 1-0171 BATIMENT HEBERGEMENT</t>
  </si>
  <si>
    <t>CHAMBRE  SALLE 33 NIVEAU 1-0171 BATIMENT HEBERGEMENT</t>
  </si>
  <si>
    <t>CHAMBRE  SALLE 37 NIVEAU 1-0171 BATIMENT HEBERGEMENT</t>
  </si>
  <si>
    <t>LOCAL TECHNIQUE SALLE 35 NIVEAU 1-0171 BATIMENT HEBERGEMENT</t>
  </si>
  <si>
    <t>CHAMBRE  SALLE 39 NIVEAU 1-0171 BATIMENT HEBERGEMENT</t>
  </si>
  <si>
    <t>CHAMBRE  SALLE 45 NIVEAU 1-0171 BATIMENT HEBERGEMENT</t>
  </si>
  <si>
    <t>CHAMBRE  SALLE 47 NIVEAU 1-0171 BATIMENT HEBERGEMENT</t>
  </si>
  <si>
    <t>LOCAL TECHNIQUE SALLE 49 NIVEAU 1-0171 BATIMENT HEBERGEMENT</t>
  </si>
  <si>
    <t>CHAMBRE  SALLE 51 NIVEAU 1-0171 BATIMENT HEBERGEMENT</t>
  </si>
  <si>
    <t>CHAMBRE  SALLE 53 NIVEAU 1-0171 BATIMENT HEBERGEMENT</t>
  </si>
  <si>
    <t>APP2260</t>
  </si>
  <si>
    <t>ALGECO-0202 CSMM VOILE</t>
  </si>
  <si>
    <t>PC-0202 CSMM VOILE</t>
  </si>
  <si>
    <t>APP2270</t>
  </si>
  <si>
    <t xml:space="preserve">APP2270 </t>
  </si>
  <si>
    <t>ECL EXT-0202 CSMM VOILE</t>
  </si>
  <si>
    <t>BUREAU-0202 CSMM VOILE</t>
  </si>
  <si>
    <t>CUISINE-0202 CSMM VOILE</t>
  </si>
  <si>
    <t>VESTIAIRE-0202 CSMM VOILE</t>
  </si>
  <si>
    <t xml:space="preserve">APP2274 : FORT SAINT LOUIS </t>
  </si>
  <si>
    <t>ARCHIVES TRANSMISSION-0003 SOUTE DES ARCHIVES</t>
  </si>
  <si>
    <t>APP2275 : FORT SAINT LOUIS</t>
  </si>
  <si>
    <t xml:space="preserve">APP2276 : FORT SAINT LOUIS </t>
  </si>
  <si>
    <t xml:space="preserve">APP2277 : FORT SAINT LOUIS </t>
  </si>
  <si>
    <t xml:space="preserve">APP2278 : FORT SAINT LOUIS </t>
  </si>
  <si>
    <t xml:space="preserve">APP2279 : FORT SAINT LOUIS </t>
  </si>
  <si>
    <t>APP2280 : FORT SAINT LOUIS</t>
  </si>
  <si>
    <t>APP2281 : FORT SAINT LOUIS</t>
  </si>
  <si>
    <t>SOUTE- 0018 SOUTE L ANNIBAL</t>
  </si>
  <si>
    <t xml:space="preserve">APP2282 : FORT SAINT LOUIS </t>
  </si>
  <si>
    <t>SOUTE 0019 SOUTE LE FLORISSANT</t>
  </si>
  <si>
    <t xml:space="preserve">APP2283 : FORT SAINT LOUIS </t>
  </si>
  <si>
    <t>SOUTE 0020 SOUTE TRIDENT</t>
  </si>
  <si>
    <t>APP2288 : FORT SAINT LOUIS</t>
  </si>
  <si>
    <t>SOUTE  0025 SOUTE AMPHITRITE</t>
  </si>
  <si>
    <t xml:space="preserve">APP2289 : FORT SAINT LOUIS </t>
  </si>
  <si>
    <t>0026 SOUTE LES JEUX</t>
  </si>
  <si>
    <t>0008 SOUTE DESRIVIERE</t>
  </si>
  <si>
    <t>0016 SOUTE LE FANTASQUE</t>
  </si>
  <si>
    <t xml:space="preserve">  0018 SOUTE L ANNIBAL</t>
  </si>
  <si>
    <t xml:space="preserve"> 0017 SOUTE L AURORE</t>
  </si>
  <si>
    <t>0019 SOUTE LE FLORISSANT</t>
  </si>
  <si>
    <t xml:space="preserve">APP2290 : FORT SAINT LOUIS </t>
  </si>
  <si>
    <t>0027 SOUTE TROBRIAND</t>
  </si>
  <si>
    <t>0007 SOUTE LEBOEUF</t>
  </si>
  <si>
    <t>0006 SOUTE PAYEN</t>
  </si>
  <si>
    <t xml:space="preserve"> SALLE 1- 0005 SOUTE BLONDEL</t>
  </si>
  <si>
    <t>972209501D</t>
  </si>
  <si>
    <t xml:space="preserve"> 0006 MAGASIN DE STOCKAGE</t>
  </si>
  <si>
    <t xml:space="preserve"> 0009 MAGASIN NAVIGAT</t>
  </si>
  <si>
    <t>0011 BATIMENT BUREAU</t>
  </si>
  <si>
    <t>0012 ORDINAIRE</t>
  </si>
  <si>
    <t>0013 CHAMBRE PASSAGE</t>
  </si>
  <si>
    <t>0014 BATIMENT DES PERMANENTS</t>
  </si>
  <si>
    <t>0015 DOUCHES EXTERIEURES</t>
  </si>
  <si>
    <t>0017 ABRI POUBELLE</t>
  </si>
  <si>
    <t>0028 ABRI POUBELLES</t>
  </si>
  <si>
    <t>APP2161</t>
  </si>
  <si>
    <t xml:space="preserve">APP2162 </t>
  </si>
  <si>
    <t>APP2163</t>
  </si>
  <si>
    <t xml:space="preserve">CENTRE NAUTIQUE ET ESCALADE DU FRANCOIS </t>
  </si>
  <si>
    <t xml:space="preserve">APP2164 </t>
  </si>
  <si>
    <t xml:space="preserve">APP2165 </t>
  </si>
  <si>
    <t xml:space="preserve">APP2166  </t>
  </si>
  <si>
    <t>APP2167</t>
  </si>
  <si>
    <t xml:space="preserve">APP2169 </t>
  </si>
  <si>
    <t>APP2170</t>
  </si>
  <si>
    <t>LOCAL SURPRESSEUR</t>
  </si>
  <si>
    <t>FORT ET MORNE DESAIX</t>
  </si>
  <si>
    <t>972209252 O</t>
  </si>
  <si>
    <t xml:space="preserve">FORT ET MORNE DESAIX </t>
  </si>
  <si>
    <t>0741 POSTE HTA/BTA CMIA</t>
  </si>
  <si>
    <t>Description</t>
  </si>
  <si>
    <t>Fabricant</t>
  </si>
  <si>
    <t>Référence</t>
  </si>
  <si>
    <t>Régime de Neutre</t>
  </si>
  <si>
    <t>Tension (V)</t>
  </si>
  <si>
    <t>Puissance (kVA)</t>
  </si>
  <si>
    <t>N° série</t>
  </si>
  <si>
    <t>Dielectrique</t>
  </si>
  <si>
    <t>Type cellule</t>
  </si>
  <si>
    <t xml:space="preserve"> 0007 SOUTE LEBOEUF</t>
  </si>
  <si>
    <t>FORT SAINT LOUIS</t>
  </si>
  <si>
    <t xml:space="preserve"> 0027 POSTE DE TRANSFORMATEUR</t>
  </si>
  <si>
    <t>QUAI AUX HUILES</t>
  </si>
  <si>
    <t xml:space="preserve"> 0046 POSTE TRANSFORMATEUR</t>
  </si>
  <si>
    <t xml:space="preserve"> BASE AERIENNE 365</t>
  </si>
  <si>
    <t>0146 TRANSFO EDF</t>
  </si>
  <si>
    <t>STATION EMISSION RIVIERE SALEE</t>
  </si>
  <si>
    <t xml:space="preserve"> 0034 EDF/GE/ASI</t>
  </si>
  <si>
    <t>POINTE DES SABLES</t>
  </si>
  <si>
    <t>TRANSFORMATEUR + TGBT</t>
  </si>
  <si>
    <t>TGBT</t>
  </si>
  <si>
    <t>Huile</t>
  </si>
  <si>
    <t>Pauwels France</t>
  </si>
  <si>
    <t>année de fabrication</t>
  </si>
  <si>
    <t>TRANSFORMATEUR 2</t>
  </si>
  <si>
    <t>ABB</t>
  </si>
  <si>
    <t>TRANSFORMATEUR 3</t>
  </si>
  <si>
    <t>410 v</t>
  </si>
  <si>
    <t>410V</t>
  </si>
  <si>
    <t>France transfo</t>
  </si>
  <si>
    <t>630kva</t>
  </si>
  <si>
    <t>753250-01</t>
  </si>
  <si>
    <t>Merlin gerin</t>
  </si>
  <si>
    <t>minera</t>
  </si>
  <si>
    <t>0545023L</t>
  </si>
  <si>
    <t>SM6</t>
  </si>
  <si>
    <t>800 KVA</t>
  </si>
  <si>
    <t>0617235L</t>
  </si>
  <si>
    <t>1000 KVA</t>
  </si>
  <si>
    <t>0615263 L</t>
  </si>
  <si>
    <t>500 KVA</t>
  </si>
  <si>
    <t>1VC3PBH0005927</t>
  </si>
  <si>
    <t>630 KVA</t>
  </si>
  <si>
    <t>cellule protection transfo</t>
  </si>
  <si>
    <t xml:space="preserve">TRANSFORMATEUR 1 </t>
  </si>
  <si>
    <t>TRANSFORMATEUR + TGBT+</t>
  </si>
  <si>
    <t>TRANSFORMATEUR 1 +TGBT</t>
  </si>
  <si>
    <t>630 kva</t>
  </si>
  <si>
    <t>410v</t>
  </si>
  <si>
    <t>972209511n</t>
  </si>
  <si>
    <t>972209301l</t>
  </si>
  <si>
    <t>500 Kva</t>
  </si>
  <si>
    <t>Schneider</t>
  </si>
  <si>
    <t>250 Kva</t>
  </si>
  <si>
    <t>STATION RIVIERE SALEE 0005 BATIMENT ENERGIE</t>
  </si>
  <si>
    <t>TNS</t>
  </si>
  <si>
    <t>Photo</t>
  </si>
  <si>
    <t>TRANSFORMATEUR 2 203</t>
  </si>
  <si>
    <t>400V</t>
  </si>
  <si>
    <t xml:space="preserve"> 1650 KVA</t>
  </si>
  <si>
    <t xml:space="preserve"> 1700 KVA</t>
  </si>
  <si>
    <t>AQ TRAFOTEK 527221AA01</t>
  </si>
  <si>
    <t>AQ TRAFOTEK 52724AA01</t>
  </si>
  <si>
    <t>commun au logement</t>
  </si>
  <si>
    <t>N° G2D (Immeuble)</t>
  </si>
  <si>
    <t>BATIMENT N°P0001 - COMMUNS IMMEUBLE DIDIER</t>
  </si>
  <si>
    <t>IMMEUBLE PETIT MANOIR</t>
  </si>
  <si>
    <t>local technique commun</t>
  </si>
  <si>
    <t>BATIMENT N°P0003 - COMMUNS IMMEUBLE DIDIER</t>
  </si>
  <si>
    <t>BATIMENT N°P0004 - COMMUNS IMMEUBLE DIDIER</t>
  </si>
  <si>
    <t>BATIMENT N°P0005 - COMMUNS IMMEUBLE DIDIER</t>
  </si>
  <si>
    <t>BATIMENT N°P0006 - COMMUNS IMMEUBLE DIDIER</t>
  </si>
  <si>
    <t>972209519V</t>
  </si>
  <si>
    <t>DICOM</t>
  </si>
  <si>
    <t>972209 516S</t>
  </si>
  <si>
    <t>Immeuble CARTAU</t>
  </si>
  <si>
    <t>BATIMENT N°S0001 - IMMEUBLE CARTAU</t>
  </si>
  <si>
    <t>IMMEUBLE DIDIER</t>
  </si>
  <si>
    <t>972209513P</t>
  </si>
  <si>
    <t>972209301L</t>
  </si>
  <si>
    <t>972209511N</t>
  </si>
  <si>
    <t>972209251N</t>
  </si>
  <si>
    <t xml:space="preserve">972209519V </t>
  </si>
  <si>
    <t>972209506L</t>
  </si>
  <si>
    <t>972209951P</t>
  </si>
  <si>
    <t>972209254Q</t>
  </si>
  <si>
    <t>972209317B</t>
  </si>
  <si>
    <t>Fort et Morne DESAIX</t>
  </si>
  <si>
    <t>Fort Saint LOUIS</t>
  </si>
  <si>
    <t>Quartier GERBAULT</t>
  </si>
  <si>
    <t>Centre d'Aguérissement Outre-Mer</t>
  </si>
  <si>
    <t>Pôle Aéronautique Etatique</t>
  </si>
  <si>
    <t>Parc Aux Huiles</t>
  </si>
  <si>
    <t>Pointe des Nègres</t>
  </si>
  <si>
    <t>Pointe des Sables</t>
  </si>
  <si>
    <t>Station Rivière Salée</t>
  </si>
  <si>
    <t>Fort TARTENSON</t>
  </si>
  <si>
    <t>Immeuble Petit Manoir</t>
  </si>
  <si>
    <t>Batterie Sainte Catherine</t>
  </si>
  <si>
    <t xml:space="preserve">Quartier Moutte </t>
  </si>
  <si>
    <t>Immeuble DIDIER</t>
  </si>
  <si>
    <t>Villa REDOUTE</t>
  </si>
  <si>
    <t>Lotissement ACAJOU</t>
  </si>
  <si>
    <t>Nombre</t>
  </si>
  <si>
    <t>solaire</t>
  </si>
  <si>
    <t>Type d'allumage</t>
  </si>
  <si>
    <t>type de lampe</t>
  </si>
  <si>
    <t>leds</t>
  </si>
  <si>
    <t>N° batiment</t>
  </si>
  <si>
    <t>ERP/ICPE</t>
  </si>
  <si>
    <t>Parafoudre</t>
  </si>
  <si>
    <t>972209252O0039</t>
  </si>
  <si>
    <t>0039</t>
  </si>
  <si>
    <t>Non</t>
  </si>
  <si>
    <t>EMIA</t>
  </si>
  <si>
    <t>NON</t>
  </si>
  <si>
    <t>972209252O0309</t>
  </si>
  <si>
    <t>0309</t>
  </si>
  <si>
    <t>ARRÊT ICPE</t>
  </si>
  <si>
    <t>GSBdD</t>
  </si>
  <si>
    <t>Paratonnerre ?</t>
  </si>
  <si>
    <t>972209252O0730</t>
  </si>
  <si>
    <t>0730</t>
  </si>
  <si>
    <t>Paratonnerre  
Parafoudre</t>
  </si>
  <si>
    <t>972209252O0225</t>
  </si>
  <si>
    <t>0225</t>
  </si>
  <si>
    <t>DIRISI</t>
  </si>
  <si>
    <t>Pas besoin de protection foudre</t>
  </si>
  <si>
    <t>972209252O0002</t>
  </si>
  <si>
    <t>0002</t>
  </si>
  <si>
    <t>972209252OXXXX</t>
  </si>
  <si>
    <t>Pylone sur bâtiment 002</t>
  </si>
  <si>
    <t>002</t>
  </si>
  <si>
    <t>Pylone antenne FH aubané</t>
  </si>
  <si>
    <t>sol</t>
  </si>
  <si>
    <t>ICPE</t>
  </si>
  <si>
    <t>33 RIMA</t>
  </si>
  <si>
    <t>972209252O0170</t>
  </si>
  <si>
    <t>0041</t>
  </si>
  <si>
    <t>972209252O0157</t>
  </si>
  <si>
    <t>00170</t>
  </si>
  <si>
    <t>34 RIMA</t>
  </si>
  <si>
    <t>972209252O0042</t>
  </si>
  <si>
    <t>0156</t>
  </si>
  <si>
    <t>972209252O0001</t>
  </si>
  <si>
    <t>0001</t>
  </si>
  <si>
    <t>972209501D0074</t>
  </si>
  <si>
    <t xml:space="preserve">FORT SAINT LOUIS  </t>
  </si>
  <si>
    <t>0074</t>
  </si>
  <si>
    <t>BASE NAVALE</t>
  </si>
  <si>
    <t>/</t>
  </si>
  <si>
    <t>972209501DXXXX</t>
  </si>
  <si>
    <t>Mat tubulaire bâtiment  LUMINA SOPHIE</t>
  </si>
  <si>
    <t>X</t>
  </si>
  <si>
    <t>972209507J0027</t>
  </si>
  <si>
    <t xml:space="preserve">Pylone FH </t>
  </si>
  <si>
    <t>972209507J0028</t>
  </si>
  <si>
    <t xml:space="preserve">POINTE DES SABLES </t>
  </si>
  <si>
    <t>972209507J0019</t>
  </si>
  <si>
    <t>0019 (M1)</t>
  </si>
  <si>
    <t>SIMU</t>
  </si>
  <si>
    <t>972209507J0109</t>
  </si>
  <si>
    <t>0109 (M5)</t>
  </si>
  <si>
    <t>972209507J0106</t>
  </si>
  <si>
    <t>0106 (M8)</t>
  </si>
  <si>
    <t>972209507J0117</t>
  </si>
  <si>
    <t>0116 (M9)</t>
  </si>
  <si>
    <t>972209507JXXXX</t>
  </si>
  <si>
    <t>SOL</t>
  </si>
  <si>
    <t>972221501R0001</t>
  </si>
  <si>
    <t xml:space="preserve">RIVIERE SALEE </t>
  </si>
  <si>
    <t xml:space="preserve">Mat tubulaire bâtiment </t>
  </si>
  <si>
    <t>SITE</t>
  </si>
  <si>
    <t xml:space="preserve">Identification de l'équipement </t>
  </si>
  <si>
    <t>Désignation</t>
  </si>
  <si>
    <t>Localisation</t>
  </si>
  <si>
    <t>Marque</t>
  </si>
  <si>
    <t>Date de mise en service</t>
  </si>
  <si>
    <t>PARKING DID</t>
  </si>
  <si>
    <t>EVP2PE744</t>
  </si>
  <si>
    <t>EVLINK</t>
  </si>
  <si>
    <t>PARKING STADE</t>
  </si>
  <si>
    <t>ZONE TECHNIQUE</t>
  </si>
  <si>
    <t>CPID VRT 001376</t>
  </si>
  <si>
    <t>GREEN TECHNOLOGIE</t>
  </si>
  <si>
    <t>site</t>
  </si>
  <si>
    <t>Fort et Morne Desaix</t>
  </si>
  <si>
    <t>Borne électrique VL 1</t>
  </si>
  <si>
    <t>Borne électrique VL 2</t>
  </si>
  <si>
    <t xml:space="preserve">Référence </t>
  </si>
  <si>
    <t>Puissance du chargeur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</si>
</sst>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Arial"/>
      <family val="2"/>
    </font>
    <font>
      <sz val="10"/>
      <color indexed="8"/>
      <name val="Helvetica Neue"/>
      <family val="2"/>
    </font>
    <font>
      <b/>
      <sz val="13.5"/>
      <color rgb="FFFFFFFF"/>
      <name val="Arial"/>
      <family val="2"/>
    </font>
    <font>
      <sz val="11"/>
      <name val="Calibri"/>
      <family val="2"/>
      <scheme val="minor"/>
    </font>
    <font>
      <sz val="10"/>
      <color indexed="8"/>
      <name val="Helvetica Neue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0"/>
      <name val="Arial"/>
      <family val="2"/>
    </font>
    <font>
      <b/>
      <sz val="11"/>
      <color theme="0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  <font>
      <sz val="11"/>
      <color theme="3"/>
      <name val="Arial"/>
      <family val="2"/>
    </font>
    <font>
      <strike/>
      <sz val="11"/>
      <color theme="1"/>
      <name val="Arial"/>
      <family val="2"/>
    </font>
    <font>
      <strike/>
      <sz val="11"/>
      <color theme="10"/>
      <name val="Calibri"/>
      <family val="2"/>
      <scheme val="minor"/>
    </font>
    <font>
      <strike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2F559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theme="6" tint="0.79998168889431442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2" fillId="0" borderId="0" applyNumberFormat="0" applyFill="0" applyBorder="0" applyAlignment="0" applyProtection="0"/>
  </cellStyleXfs>
  <cellXfs count="142">
    <xf numFmtId="0" fontId="0" fillId="0" borderId="0" xfId="0"/>
    <xf numFmtId="0" fontId="0" fillId="0" borderId="10" xfId="0" applyBorder="1"/>
    <xf numFmtId="0" fontId="0" fillId="0" borderId="0" xfId="0" applyAlignment="1">
      <alignment wrapText="1"/>
    </xf>
    <xf numFmtId="0" fontId="0" fillId="34" borderId="0" xfId="0" applyFill="1"/>
    <xf numFmtId="0" fontId="0" fillId="0" borderId="0" xfId="0" applyBorder="1"/>
    <xf numFmtId="49" fontId="0" fillId="0" borderId="10" xfId="0" applyNumberFormat="1" applyBorder="1" applyAlignment="1">
      <alignment vertical="top"/>
    </xf>
    <xf numFmtId="49" fontId="0" fillId="0" borderId="10" xfId="0" applyNumberFormat="1" applyFill="1" applyBorder="1" applyAlignment="1">
      <alignment vertical="top"/>
    </xf>
    <xf numFmtId="49" fontId="19" fillId="0" borderId="10" xfId="0" applyNumberFormat="1" applyFont="1" applyBorder="1" applyAlignment="1">
      <alignment vertical="top"/>
    </xf>
    <xf numFmtId="0" fontId="19" fillId="0" borderId="10" xfId="0" applyFont="1" applyBorder="1" applyAlignment="1">
      <alignment vertical="top"/>
    </xf>
    <xf numFmtId="0" fontId="19" fillId="0" borderId="10" xfId="0" applyNumberFormat="1" applyFont="1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0" xfId="0" applyFill="1" applyBorder="1" applyAlignment="1">
      <alignment vertical="top"/>
    </xf>
    <xf numFmtId="0" fontId="19" fillId="0" borderId="10" xfId="0" applyFont="1" applyFill="1" applyBorder="1" applyAlignment="1">
      <alignment vertical="top"/>
    </xf>
    <xf numFmtId="49" fontId="0" fillId="0" borderId="10" xfId="0" applyNumberFormat="1" applyBorder="1" applyAlignment="1">
      <alignment vertical="top" wrapText="1"/>
    </xf>
    <xf numFmtId="49" fontId="0" fillId="0" borderId="10" xfId="0" applyNumberFormat="1" applyFill="1" applyBorder="1" applyAlignment="1">
      <alignment vertical="top" wrapText="1"/>
    </xf>
    <xf numFmtId="49" fontId="19" fillId="0" borderId="10" xfId="0" applyNumberFormat="1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0" xfId="0" applyFill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Fill="1" applyBorder="1" applyAlignment="1">
      <alignment vertical="top" wrapText="1"/>
    </xf>
    <xf numFmtId="0" fontId="0" fillId="33" borderId="11" xfId="0" applyFont="1" applyFill="1" applyBorder="1"/>
    <xf numFmtId="0" fontId="0" fillId="33" borderId="11" xfId="0" applyFont="1" applyFill="1" applyBorder="1" applyAlignment="1">
      <alignment wrapText="1"/>
    </xf>
    <xf numFmtId="0" fontId="0" fillId="33" borderId="10" xfId="0" applyFont="1" applyFill="1" applyBorder="1"/>
    <xf numFmtId="0" fontId="0" fillId="0" borderId="10" xfId="0" applyFont="1" applyBorder="1"/>
    <xf numFmtId="49" fontId="0" fillId="0" borderId="10" xfId="0" applyNumberFormat="1" applyFont="1" applyBorder="1" applyAlignment="1">
      <alignment vertical="top"/>
    </xf>
    <xf numFmtId="49" fontId="0" fillId="0" borderId="10" xfId="0" applyNumberFormat="1" applyFont="1" applyBorder="1" applyAlignment="1">
      <alignment vertical="top" wrapText="1"/>
    </xf>
    <xf numFmtId="49" fontId="0" fillId="33" borderId="10" xfId="0" applyNumberFormat="1" applyFont="1" applyFill="1" applyBorder="1" applyAlignment="1">
      <alignment vertical="top"/>
    </xf>
    <xf numFmtId="49" fontId="0" fillId="33" borderId="10" xfId="0" applyNumberFormat="1" applyFont="1" applyFill="1" applyBorder="1" applyAlignment="1">
      <alignment vertical="top" wrapText="1"/>
    </xf>
    <xf numFmtId="49" fontId="0" fillId="34" borderId="13" xfId="0" applyNumberFormat="1" applyFill="1" applyBorder="1" applyAlignment="1">
      <alignment vertical="top" wrapText="1"/>
    </xf>
    <xf numFmtId="49" fontId="0" fillId="34" borderId="14" xfId="0" applyNumberFormat="1" applyFill="1" applyBorder="1" applyAlignment="1">
      <alignment vertical="top" wrapText="1"/>
    </xf>
    <xf numFmtId="0" fontId="0" fillId="0" borderId="0" xfId="0" applyFont="1" applyBorder="1"/>
    <xf numFmtId="49" fontId="0" fillId="0" borderId="0" xfId="0" applyNumberFormat="1" applyFont="1" applyBorder="1" applyAlignment="1">
      <alignment vertical="top" wrapText="1"/>
    </xf>
    <xf numFmtId="0" fontId="20" fillId="36" borderId="17" xfId="0" applyFont="1" applyFill="1" applyBorder="1" applyAlignment="1">
      <alignment horizontal="center" vertical="center" wrapText="1"/>
    </xf>
    <xf numFmtId="0" fontId="20" fillId="35" borderId="18" xfId="0" applyFont="1" applyFill="1" applyBorder="1" applyAlignment="1">
      <alignment horizontal="center" vertical="center" wrapText="1"/>
    </xf>
    <xf numFmtId="0" fontId="0" fillId="33" borderId="10" xfId="0" applyFont="1" applyFill="1" applyBorder="1" applyAlignment="1">
      <alignment wrapText="1"/>
    </xf>
    <xf numFmtId="0" fontId="0" fillId="0" borderId="10" xfId="0" applyFont="1" applyBorder="1" applyAlignment="1">
      <alignment wrapText="1"/>
    </xf>
    <xf numFmtId="0" fontId="20" fillId="36" borderId="17" xfId="0" applyFont="1" applyFill="1" applyBorder="1" applyAlignment="1">
      <alignment vertical="center" wrapText="1"/>
    </xf>
    <xf numFmtId="0" fontId="20" fillId="35" borderId="18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2" xfId="0" applyBorder="1"/>
    <xf numFmtId="0" fontId="0" fillId="0" borderId="10" xfId="0" applyBorder="1" applyAlignment="1">
      <alignment wrapText="1"/>
    </xf>
    <xf numFmtId="0" fontId="0" fillId="0" borderId="0" xfId="0" applyBorder="1" applyAlignment="1">
      <alignment wrapText="1"/>
    </xf>
    <xf numFmtId="49" fontId="0" fillId="34" borderId="10" xfId="0" applyNumberFormat="1" applyFont="1" applyFill="1" applyBorder="1" applyAlignment="1">
      <alignment vertical="top" wrapText="1"/>
    </xf>
    <xf numFmtId="49" fontId="19" fillId="34" borderId="10" xfId="0" applyNumberFormat="1" applyFont="1" applyFill="1" applyBorder="1" applyAlignment="1">
      <alignment vertical="top" wrapText="1"/>
    </xf>
    <xf numFmtId="49" fontId="0" fillId="36" borderId="13" xfId="0" applyNumberFormat="1" applyFill="1" applyBorder="1" applyAlignment="1">
      <alignment vertical="top" wrapText="1"/>
    </xf>
    <xf numFmtId="0" fontId="21" fillId="0" borderId="10" xfId="0" applyFont="1" applyBorder="1" applyAlignment="1">
      <alignment vertical="center" wrapText="1"/>
    </xf>
    <xf numFmtId="0" fontId="0" fillId="34" borderId="10" xfId="0" applyNumberFormat="1" applyFont="1" applyFill="1" applyBorder="1" applyAlignment="1">
      <alignment horizontal="center" vertical="top" wrapText="1"/>
    </xf>
    <xf numFmtId="0" fontId="22" fillId="0" borderId="10" xfId="0" applyFont="1" applyBorder="1" applyAlignment="1">
      <alignment vertical="top"/>
    </xf>
    <xf numFmtId="0" fontId="22" fillId="0" borderId="15" xfId="0" applyFont="1" applyBorder="1" applyAlignment="1">
      <alignment vertical="top"/>
    </xf>
    <xf numFmtId="0" fontId="20" fillId="35" borderId="21" xfId="0" applyFont="1" applyFill="1" applyBorder="1" applyAlignment="1">
      <alignment vertical="center" wrapText="1"/>
    </xf>
    <xf numFmtId="0" fontId="20" fillId="36" borderId="21" xfId="0" applyFont="1" applyFill="1" applyBorder="1" applyAlignment="1">
      <alignment vertical="center" wrapText="1"/>
    </xf>
    <xf numFmtId="0" fontId="20" fillId="35" borderId="22" xfId="0" applyFont="1" applyFill="1" applyBorder="1" applyAlignment="1">
      <alignment vertical="center" wrapText="1"/>
    </xf>
    <xf numFmtId="164" fontId="22" fillId="0" borderId="12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164" fontId="22" fillId="0" borderId="15" xfId="0" applyNumberFormat="1" applyFont="1" applyBorder="1" applyAlignment="1">
      <alignment horizontal="center" vertical="center" wrapText="1"/>
    </xf>
    <xf numFmtId="49" fontId="0" fillId="0" borderId="13" xfId="0" applyNumberFormat="1" applyFill="1" applyBorder="1" applyAlignment="1">
      <alignment vertical="top" wrapText="1"/>
    </xf>
    <xf numFmtId="0" fontId="24" fillId="0" borderId="10" xfId="0" applyFont="1" applyFill="1" applyBorder="1" applyAlignment="1">
      <alignment horizontal="center" vertical="center" wrapText="1"/>
    </xf>
    <xf numFmtId="0" fontId="23" fillId="0" borderId="10" xfId="0" applyFont="1" applyBorder="1"/>
    <xf numFmtId="49" fontId="23" fillId="0" borderId="10" xfId="0" applyNumberFormat="1" applyFont="1" applyBorder="1" applyAlignment="1">
      <alignment vertical="top" wrapText="1"/>
    </xf>
    <xf numFmtId="0" fontId="26" fillId="38" borderId="20" xfId="0" applyFont="1" applyFill="1" applyBorder="1" applyAlignment="1" applyProtection="1">
      <alignment vertical="center" wrapText="1"/>
      <protection locked="0"/>
    </xf>
    <xf numFmtId="0" fontId="18" fillId="38" borderId="15" xfId="0" applyFont="1" applyFill="1" applyBorder="1" applyAlignment="1">
      <alignment vertical="center"/>
    </xf>
    <xf numFmtId="0" fontId="18" fillId="38" borderId="16" xfId="0" applyFont="1" applyFill="1" applyBorder="1" applyAlignment="1">
      <alignment vertical="center" wrapText="1"/>
    </xf>
    <xf numFmtId="0" fontId="20" fillId="35" borderId="23" xfId="0" applyFont="1" applyFill="1" applyBorder="1" applyAlignment="1">
      <alignment vertical="center" wrapText="1"/>
    </xf>
    <xf numFmtId="0" fontId="20" fillId="36" borderId="24" xfId="0" applyFont="1" applyFill="1" applyBorder="1" applyAlignment="1">
      <alignment vertical="center" wrapText="1"/>
    </xf>
    <xf numFmtId="0" fontId="0" fillId="0" borderId="15" xfId="0" applyBorder="1"/>
    <xf numFmtId="0" fontId="0" fillId="0" borderId="15" xfId="0" applyBorder="1" applyAlignment="1">
      <alignment wrapText="1"/>
    </xf>
    <xf numFmtId="0" fontId="25" fillId="38" borderId="15" xfId="0" applyFont="1" applyFill="1" applyBorder="1" applyAlignment="1">
      <alignment vertical="center"/>
    </xf>
    <xf numFmtId="0" fontId="25" fillId="38" borderId="16" xfId="0" applyFont="1" applyFill="1" applyBorder="1" applyAlignment="1">
      <alignment vertical="center" wrapText="1"/>
    </xf>
    <xf numFmtId="0" fontId="25" fillId="38" borderId="14" xfId="0" applyFont="1" applyFill="1" applyBorder="1" applyAlignment="1">
      <alignment vertical="center"/>
    </xf>
    <xf numFmtId="0" fontId="0" fillId="0" borderId="13" xfId="0" applyBorder="1"/>
    <xf numFmtId="0" fontId="0" fillId="0" borderId="14" xfId="0" applyBorder="1"/>
    <xf numFmtId="0" fontId="25" fillId="38" borderId="15" xfId="0" applyFont="1" applyFill="1" applyBorder="1" applyAlignment="1">
      <alignment vertical="center" wrapText="1"/>
    </xf>
    <xf numFmtId="49" fontId="27" fillId="34" borderId="10" xfId="0" applyNumberFormat="1" applyFont="1" applyFill="1" applyBorder="1" applyAlignment="1">
      <alignment vertical="top" wrapText="1"/>
    </xf>
    <xf numFmtId="0" fontId="28" fillId="0" borderId="10" xfId="0" applyFont="1" applyBorder="1" applyAlignment="1">
      <alignment vertical="center" wrapText="1"/>
    </xf>
    <xf numFmtId="0" fontId="27" fillId="0" borderId="0" xfId="0" applyFont="1"/>
    <xf numFmtId="49" fontId="29" fillId="34" borderId="10" xfId="0" applyNumberFormat="1" applyFont="1" applyFill="1" applyBorder="1" applyAlignment="1">
      <alignment vertical="top" wrapText="1"/>
    </xf>
    <xf numFmtId="0" fontId="0" fillId="39" borderId="25" xfId="0" applyFont="1" applyFill="1" applyBorder="1"/>
    <xf numFmtId="0" fontId="0" fillId="34" borderId="25" xfId="0" applyFont="1" applyFill="1" applyBorder="1"/>
    <xf numFmtId="0" fontId="22" fillId="0" borderId="13" xfId="0" applyFont="1" applyBorder="1" applyAlignment="1">
      <alignment vertical="top"/>
    </xf>
    <xf numFmtId="0" fontId="22" fillId="0" borderId="10" xfId="0" applyFont="1" applyBorder="1" applyAlignment="1">
      <alignment vertical="top" wrapText="1"/>
    </xf>
    <xf numFmtId="0" fontId="22" fillId="0" borderId="14" xfId="0" applyFont="1" applyBorder="1" applyAlignment="1">
      <alignment vertical="top"/>
    </xf>
    <xf numFmtId="0" fontId="22" fillId="0" borderId="15" xfId="0" applyFont="1" applyBorder="1" applyAlignment="1">
      <alignment vertical="top" wrapText="1"/>
    </xf>
    <xf numFmtId="0" fontId="25" fillId="38" borderId="14" xfId="0" applyFont="1" applyFill="1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1" fillId="0" borderId="0" xfId="0" applyFont="1"/>
    <xf numFmtId="0" fontId="31" fillId="0" borderId="0" xfId="0" applyFont="1" applyAlignment="1">
      <alignment horizontal="center" vertical="center"/>
    </xf>
    <xf numFmtId="0" fontId="30" fillId="0" borderId="10" xfId="0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center" vertical="center" wrapText="1"/>
    </xf>
    <xf numFmtId="49" fontId="31" fillId="0" borderId="12" xfId="0" applyNumberFormat="1" applyFont="1" applyFill="1" applyBorder="1" applyAlignment="1">
      <alignment horizontal="center" vertical="center"/>
    </xf>
    <xf numFmtId="49" fontId="31" fillId="0" borderId="10" xfId="0" applyNumberFormat="1" applyFont="1" applyFill="1" applyBorder="1" applyAlignment="1">
      <alignment horizontal="center" vertical="center"/>
    </xf>
    <xf numFmtId="14" fontId="31" fillId="0" borderId="30" xfId="42" applyNumberFormat="1" applyFont="1" applyFill="1" applyBorder="1" applyAlignment="1" applyProtection="1">
      <alignment horizontal="center" vertical="center"/>
      <protection locked="0"/>
    </xf>
    <xf numFmtId="0" fontId="31" fillId="0" borderId="31" xfId="0" applyFont="1" applyFill="1" applyBorder="1" applyAlignment="1" applyProtection="1">
      <alignment horizontal="left" vertical="center" wrapText="1"/>
      <protection locked="0"/>
    </xf>
    <xf numFmtId="0" fontId="31" fillId="0" borderId="10" xfId="0" applyFont="1" applyFill="1" applyBorder="1" applyProtection="1">
      <protection locked="0"/>
    </xf>
    <xf numFmtId="0" fontId="31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/>
    </xf>
    <xf numFmtId="14" fontId="33" fillId="0" borderId="32" xfId="42" applyNumberFormat="1" applyFont="1" applyFill="1" applyBorder="1" applyAlignment="1" applyProtection="1">
      <alignment horizontal="center" vertical="center"/>
      <protection locked="0"/>
    </xf>
    <xf numFmtId="0" fontId="34" fillId="0" borderId="33" xfId="0" applyFont="1" applyFill="1" applyBorder="1" applyAlignment="1" applyProtection="1">
      <alignment horizontal="left" vertical="center"/>
      <protection locked="0"/>
    </xf>
    <xf numFmtId="14" fontId="32" fillId="0" borderId="32" xfId="42" applyNumberFormat="1" applyFill="1" applyBorder="1" applyAlignment="1" applyProtection="1">
      <alignment horizontal="center" vertical="center"/>
      <protection locked="0"/>
    </xf>
    <xf numFmtId="0" fontId="31" fillId="0" borderId="33" xfId="0" applyFont="1" applyFill="1" applyBorder="1" applyAlignment="1" applyProtection="1">
      <alignment horizontal="left" vertical="center" wrapText="1"/>
      <protection locked="0"/>
    </xf>
    <xf numFmtId="0" fontId="35" fillId="0" borderId="10" xfId="0" applyFont="1" applyFill="1" applyBorder="1" applyProtection="1">
      <protection locked="0"/>
    </xf>
    <xf numFmtId="0" fontId="31" fillId="0" borderId="10" xfId="0" applyFont="1" applyFill="1" applyBorder="1" applyAlignment="1">
      <alignment horizontal="center" vertical="center" wrapText="1"/>
    </xf>
    <xf numFmtId="14" fontId="36" fillId="0" borderId="30" xfId="42" applyNumberFormat="1" applyFont="1" applyFill="1" applyBorder="1" applyAlignment="1" applyProtection="1">
      <alignment horizontal="center" vertical="center"/>
      <protection locked="0"/>
    </xf>
    <xf numFmtId="0" fontId="37" fillId="0" borderId="31" xfId="0" applyFont="1" applyFill="1" applyBorder="1" applyAlignment="1" applyProtection="1">
      <alignment horizontal="left" vertical="center" wrapText="1"/>
      <protection locked="0"/>
    </xf>
    <xf numFmtId="0" fontId="31" fillId="0" borderId="34" xfId="0" applyFont="1" applyFill="1" applyBorder="1" applyAlignment="1">
      <alignment horizontal="center" vertical="center"/>
    </xf>
    <xf numFmtId="0" fontId="38" fillId="0" borderId="31" xfId="0" applyFont="1" applyFill="1" applyBorder="1" applyAlignment="1" applyProtection="1">
      <alignment horizontal="left" vertical="center" wrapText="1"/>
      <protection locked="0"/>
    </xf>
    <xf numFmtId="49" fontId="33" fillId="0" borderId="32" xfId="42" applyNumberFormat="1" applyFont="1" applyFill="1" applyBorder="1" applyAlignment="1" applyProtection="1">
      <alignment horizontal="center" vertical="center"/>
      <protection locked="0"/>
    </xf>
    <xf numFmtId="0" fontId="39" fillId="0" borderId="33" xfId="0" applyFont="1" applyFill="1" applyBorder="1" applyAlignment="1" applyProtection="1">
      <alignment horizontal="left" vertical="center"/>
      <protection locked="0"/>
    </xf>
    <xf numFmtId="0" fontId="39" fillId="0" borderId="33" xfId="0" applyFont="1" applyFill="1" applyBorder="1" applyAlignment="1" applyProtection="1">
      <alignment horizontal="left" vertical="center" wrapText="1"/>
      <protection locked="0"/>
    </xf>
    <xf numFmtId="0" fontId="31" fillId="0" borderId="3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1" fillId="0" borderId="0" xfId="0" applyFont="1" applyFill="1" applyAlignment="1">
      <alignment horizontal="center" vertical="center"/>
    </xf>
    <xf numFmtId="0" fontId="38" fillId="0" borderId="33" xfId="0" applyFont="1" applyFill="1" applyBorder="1" applyAlignment="1" applyProtection="1">
      <alignment horizontal="left" vertical="center" wrapText="1"/>
      <protection locked="0"/>
    </xf>
    <xf numFmtId="0" fontId="31" fillId="0" borderId="15" xfId="0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/>
    </xf>
    <xf numFmtId="49" fontId="31" fillId="0" borderId="34" xfId="0" applyNumberFormat="1" applyFont="1" applyFill="1" applyBorder="1" applyAlignment="1">
      <alignment horizontal="center" vertical="center"/>
    </xf>
    <xf numFmtId="49" fontId="32" fillId="0" borderId="35" xfId="42" applyNumberFormat="1" applyFill="1" applyBorder="1" applyAlignment="1" applyProtection="1">
      <alignment horizontal="center" vertical="center"/>
      <protection locked="0"/>
    </xf>
    <xf numFmtId="0" fontId="39" fillId="0" borderId="36" xfId="0" applyFont="1" applyFill="1" applyBorder="1" applyAlignment="1" applyProtection="1">
      <alignment horizontal="left" vertical="center"/>
      <protection locked="0"/>
    </xf>
    <xf numFmtId="0" fontId="31" fillId="0" borderId="10" xfId="0" applyFont="1" applyBorder="1" applyProtection="1">
      <protection locked="0"/>
    </xf>
    <xf numFmtId="0" fontId="20" fillId="35" borderId="17" xfId="0" applyFont="1" applyFill="1" applyBorder="1" applyAlignment="1">
      <alignment horizontal="center" vertical="center" wrapText="1"/>
    </xf>
    <xf numFmtId="0" fontId="20" fillId="37" borderId="17" xfId="0" applyFont="1" applyFill="1" applyBorder="1" applyAlignment="1">
      <alignment horizontal="center" vertical="center" wrapText="1"/>
    </xf>
    <xf numFmtId="0" fontId="20" fillId="37" borderId="0" xfId="0" applyFont="1" applyFill="1" applyBorder="1" applyAlignment="1">
      <alignment horizontal="center" vertical="center" wrapText="1"/>
    </xf>
    <xf numFmtId="0" fontId="20" fillId="37" borderId="19" xfId="0" applyFont="1" applyFill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0" fontId="30" fillId="0" borderId="28" xfId="0" applyFont="1" applyBorder="1" applyAlignment="1">
      <alignment horizontal="center" vertical="center" wrapText="1"/>
    </xf>
    <xf numFmtId="0" fontId="31" fillId="0" borderId="29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31" fillId="0" borderId="37" xfId="0" applyFont="1" applyFill="1" applyBorder="1" applyAlignment="1">
      <alignment horizontal="center" vertical="center" wrapText="1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Lien hypertexte" xfId="42" builtinId="8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80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medium">
          <color rgb="FF000000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.5"/>
        <color rgb="FFFFFFFF"/>
        <name val="Arial"/>
        <scheme val="none"/>
      </font>
      <fill>
        <patternFill patternType="solid">
          <fgColor indexed="64"/>
          <bgColor rgb="FF2F5597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rgb="FF000000"/>
        </left>
        <right style="medium">
          <color rgb="FF000000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.5"/>
        <color rgb="FFFFFFFF"/>
        <name val="Arial"/>
        <scheme val="none"/>
      </font>
      <fill>
        <patternFill patternType="solid">
          <fgColor indexed="64"/>
          <bgColor rgb="FF2F5597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rgb="FF000000"/>
        </left>
        <right style="medium">
          <color rgb="FF000000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.5"/>
        <color rgb="FFFFFFFF"/>
        <name val="Arial"/>
        <scheme val="none"/>
      </font>
      <fill>
        <patternFill patternType="solid">
          <fgColor indexed="64"/>
          <bgColor rgb="FF2F5597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000000"/>
        </left>
        <right style="medium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Helvetica Neue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Helvetica Neue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Helvetica Neue"/>
        <scheme val="none"/>
      </font>
      <numFmt numFmtId="164" formatCode="00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Helvetica Neue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  <bottom style="thin">
          <color theme="6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id="3" name="Tableau3" displayName="Tableau3" ref="A1:J610" totalsRowShown="0" headerRowBorderDxfId="79" tableBorderDxfId="78">
  <autoFilter ref="A1:J610"/>
  <tableColumns count="10">
    <tableColumn id="1" name="N° G2D (Immeuble)" dataDxfId="77"/>
    <tableColumn id="4" name="site " dataDxfId="76"/>
    <tableColumn id="2" name="APP" dataDxfId="75"/>
    <tableColumn id="3" name="Bâtiment" dataDxfId="74"/>
    <tableColumn id="5" name="localisation" dataDxfId="73"/>
    <tableColumn id="6" name="Lieu d'installation" dataDxfId="72"/>
    <tableColumn id="7" name="Organisme"/>
    <tableColumn id="8" name="Etat de l'équipement *"/>
    <tableColumn id="10" name="Photo"/>
    <tableColumn id="9" name="Commentaires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10" name="Tableau10" displayName="Tableau10" ref="C1:G145" totalsRowShown="0" headerRowDxfId="71" headerRowBorderDxfId="70" tableBorderDxfId="69">
  <autoFilter ref="C1:G145"/>
  <tableColumns count="5">
    <tableColumn id="1" name="APP"/>
    <tableColumn id="5" name="Bâtiment"/>
    <tableColumn id="2" name="localisation" dataDxfId="68"/>
    <tableColumn id="3" name="Lieu d'installation" dataDxfId="67"/>
    <tableColumn id="4" name="Organisme" dataDxfId="66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11" name="Tableau1012" displayName="Tableau1012" ref="A1:D43" totalsRowShown="0" headerRowDxfId="65" headerRowBorderDxfId="64" tableBorderDxfId="63">
  <autoFilter ref="A1:D43"/>
  <tableColumns count="4">
    <tableColumn id="1" name="N° G2D (Immeuble)"/>
    <tableColumn id="2" name="site "/>
    <tableColumn id="3" name="APP" dataDxfId="62"/>
    <tableColumn id="4" name="Bâtiment" dataDxfId="6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2" name="Tableau2" displayName="Tableau2" ref="A2:J16" totalsRowShown="0">
  <autoFilter ref="A2:J16"/>
  <tableColumns count="10">
    <tableColumn id="1" name="N° G2D (Immeuble)" dataDxfId="60"/>
    <tableColumn id="2" name="site " dataDxfId="59"/>
    <tableColumn id="3" name="APP" dataDxfId="58"/>
    <tableColumn id="4" name="Bâtiment" dataDxfId="57"/>
    <tableColumn id="5" name="localisation" dataDxfId="56"/>
    <tableColumn id="6" name="Lieu d'installation" dataDxfId="55"/>
    <tableColumn id="7" name="Organisme" dataDxfId="54"/>
    <tableColumn id="8" name="Etat de l'équipement *" dataDxfId="53"/>
    <tableColumn id="10" name="Photo" dataDxfId="52"/>
    <tableColumn id="9" name="Commentaires" dataDxfId="51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id="5" name="Tableau5" displayName="Tableau5" ref="A1:J57" totalsRowShown="0" headerRowDxfId="50" tableBorderDxfId="49">
  <autoFilter ref="A1:J57"/>
  <tableColumns count="10">
    <tableColumn id="1" name="N° G2D (Immeuble)" dataDxfId="48"/>
    <tableColumn id="2" name="site " dataDxfId="47"/>
    <tableColumn id="3" name="APP" dataDxfId="46"/>
    <tableColumn id="4" name="Bâtiment" dataDxfId="45"/>
    <tableColumn id="5" name="localisation" dataDxfId="44"/>
    <tableColumn id="6" name="Lieu d'installation" dataDxfId="43"/>
    <tableColumn id="7" name="Organisme" dataDxfId="42"/>
    <tableColumn id="8" name="Etat de l'équipement *" dataDxfId="41"/>
    <tableColumn id="10" name="Photo" dataDxfId="40"/>
    <tableColumn id="9" name="Commentaires" dataDxfId="3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id="7" name="Tableau7" displayName="Tableau7" ref="A1:J13" totalsRowShown="0" tableBorderDxfId="38">
  <autoFilter ref="A1:J13"/>
  <tableColumns count="10">
    <tableColumn id="1" name="N° G2D (Immeuble)" dataDxfId="37"/>
    <tableColumn id="2" name="site " dataDxfId="36"/>
    <tableColumn id="3" name="APP" dataDxfId="35"/>
    <tableColumn id="4" name="Bâtiment" dataDxfId="34"/>
    <tableColumn id="5" name="localisation" dataDxfId="33"/>
    <tableColumn id="6" name="Lieu d'installation" dataDxfId="32"/>
    <tableColumn id="7" name="Organisme" dataDxfId="31"/>
    <tableColumn id="8" name="Etat de l'équipement *" dataDxfId="30"/>
    <tableColumn id="10" name="Photo" dataDxfId="29"/>
    <tableColumn id="9" name="Commentaires" dataDxfId="28"/>
  </tableColumns>
  <tableStyleInfo name="TableStyleMedium4" showFirstColumn="0" showLastColumn="0" showRowStripes="1" showColumnStripes="0"/>
</table>
</file>

<file path=xl/tables/table7.xml><?xml version="1.0" encoding="utf-8"?>
<table xmlns="http://schemas.openxmlformats.org/spreadsheetml/2006/main" id="8" name="Tableau8" displayName="Tableau8" ref="A1:J26" totalsRowShown="0" tableBorderDxfId="27">
  <autoFilter ref="A1:J26"/>
  <tableColumns count="10">
    <tableColumn id="1" name="N° G2D (Immeuble)" dataDxfId="26"/>
    <tableColumn id="2" name="site " dataDxfId="25"/>
    <tableColumn id="3" name="APP" dataDxfId="24"/>
    <tableColumn id="4" name="Bâtiment" dataDxfId="23"/>
    <tableColumn id="5" name="localisation" dataDxfId="22"/>
    <tableColumn id="6" name="Lieu d'installation" dataDxfId="21"/>
    <tableColumn id="7" name="Organisme" dataDxfId="20"/>
    <tableColumn id="8" name="Etat de l'équipement *" dataDxfId="19"/>
    <tableColumn id="10" name="Photo" dataDxfId="18"/>
    <tableColumn id="9" name="Commentaires" dataDxfId="17"/>
  </tableColumns>
  <tableStyleInfo name="TableStyleMedium4" showFirstColumn="0" showLastColumn="0" showRowStripes="1" showColumnStripes="0"/>
</table>
</file>

<file path=xl/tables/table8.xml><?xml version="1.0" encoding="utf-8"?>
<table xmlns="http://schemas.openxmlformats.org/spreadsheetml/2006/main" id="4" name="Tableau4" displayName="Tableau4" ref="A2:C243" totalsRowShown="0" headerRowDxfId="16" dataDxfId="14" headerRowBorderDxfId="15" tableBorderDxfId="13" totalsRowBorderDxfId="12">
  <tableColumns count="3">
    <tableColumn id="1" name="972209501D" dataDxfId="11"/>
    <tableColumn id="2" name="FORT SAINT LOUIS " dataDxfId="10"/>
    <tableColumn id="4" name="APP2200" dataDxfId="9"/>
  </tableColumns>
  <tableStyleInfo name="TableStyleLight18" showFirstColumn="0" showLastColumn="0" showRowStripes="1" showColumnStripes="0"/>
</table>
</file>

<file path=xl/tables/table9.xml><?xml version="1.0" encoding="utf-8"?>
<table xmlns="http://schemas.openxmlformats.org/spreadsheetml/2006/main" id="6" name="Tableau6" displayName="Tableau6" ref="A1:G15" totalsRowShown="0" headerRowBorderDxfId="8" tableBorderDxfId="7">
  <tableColumns count="7">
    <tableColumn id="1" name="N° G2D (Immeuble)" dataDxfId="6"/>
    <tableColumn id="2" name="site " dataDxfId="5"/>
    <tableColumn id="3" name="APP" dataDxfId="4"/>
    <tableColumn id="4" name="localisation" dataDxfId="3"/>
    <tableColumn id="5" name="Description" dataDxfId="2"/>
    <tableColumn id="6" name="Fabricant" dataDxfId="1"/>
    <tableColumn id="7" name="Référence" dataDxfId="0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0"/>
  <sheetViews>
    <sheetView topLeftCell="A16" workbookViewId="0">
      <selection activeCell="E13" sqref="E13"/>
    </sheetView>
  </sheetViews>
  <sheetFormatPr baseColWidth="10" defaultRowHeight="15"/>
  <cols>
    <col min="1" max="1" width="21.85546875" customWidth="1"/>
    <col min="2" max="2" width="15.140625" customWidth="1"/>
    <col min="3" max="3" width="14.140625" customWidth="1"/>
    <col min="4" max="4" width="24" style="2" customWidth="1"/>
    <col min="5" max="5" width="34" style="4" bestFit="1" customWidth="1"/>
    <col min="6" max="6" width="23.85546875" customWidth="1"/>
    <col min="7" max="7" width="16.140625" customWidth="1"/>
    <col min="8" max="9" width="29.140625" customWidth="1"/>
    <col min="10" max="10" width="24.5703125" customWidth="1"/>
  </cols>
  <sheetData>
    <row r="1" spans="1:15" ht="34.5">
      <c r="A1" s="37" t="s">
        <v>2242</v>
      </c>
      <c r="B1" s="37" t="s">
        <v>1748</v>
      </c>
      <c r="C1" s="37" t="s">
        <v>0</v>
      </c>
      <c r="D1" s="37" t="s">
        <v>1750</v>
      </c>
      <c r="E1" s="37" t="s">
        <v>1751</v>
      </c>
      <c r="F1" s="37" t="s">
        <v>1</v>
      </c>
      <c r="G1" s="49" t="s">
        <v>1747</v>
      </c>
      <c r="H1" s="50" t="s">
        <v>1745</v>
      </c>
      <c r="I1" s="50" t="s">
        <v>2234</v>
      </c>
      <c r="J1" s="51" t="s">
        <v>1744</v>
      </c>
      <c r="L1" s="132" t="s">
        <v>1746</v>
      </c>
      <c r="M1" s="132"/>
      <c r="N1" s="132"/>
      <c r="O1" s="132"/>
    </row>
    <row r="2" spans="1:15" ht="30">
      <c r="A2" s="1" t="s">
        <v>2175</v>
      </c>
      <c r="B2" s="2" t="s">
        <v>2174</v>
      </c>
      <c r="C2">
        <v>2378</v>
      </c>
      <c r="D2" s="52">
        <v>216</v>
      </c>
      <c r="E2" t="s">
        <v>3</v>
      </c>
      <c r="F2" s="2" t="s">
        <v>4</v>
      </c>
      <c r="L2" s="133"/>
      <c r="M2" s="133"/>
      <c r="N2" s="133"/>
      <c r="O2" s="133"/>
    </row>
    <row r="3" spans="1:15" ht="30">
      <c r="A3" s="1" t="s">
        <v>2175</v>
      </c>
      <c r="B3" s="2" t="s">
        <v>2174</v>
      </c>
      <c r="C3" s="47"/>
      <c r="D3" s="53">
        <v>1</v>
      </c>
      <c r="E3" t="s">
        <v>5</v>
      </c>
      <c r="F3" s="2" t="s">
        <v>6</v>
      </c>
    </row>
    <row r="4" spans="1:15" ht="30">
      <c r="A4" s="1" t="s">
        <v>2175</v>
      </c>
      <c r="B4" s="2" t="s">
        <v>2174</v>
      </c>
      <c r="C4" s="47"/>
      <c r="D4" s="53">
        <v>1</v>
      </c>
      <c r="E4" t="s">
        <v>7</v>
      </c>
      <c r="F4" s="2" t="s">
        <v>8</v>
      </c>
    </row>
    <row r="5" spans="1:15" ht="30">
      <c r="A5" s="1" t="s">
        <v>2175</v>
      </c>
      <c r="B5" s="2" t="s">
        <v>2174</v>
      </c>
      <c r="C5" s="47"/>
      <c r="D5" s="53">
        <v>1</v>
      </c>
      <c r="E5" t="s">
        <v>9</v>
      </c>
      <c r="F5" s="2" t="s">
        <v>10</v>
      </c>
    </row>
    <row r="6" spans="1:15" ht="30">
      <c r="A6" s="1" t="s">
        <v>2175</v>
      </c>
      <c r="B6" s="2" t="s">
        <v>2174</v>
      </c>
      <c r="C6" s="47"/>
      <c r="D6" s="53">
        <v>1</v>
      </c>
      <c r="E6" t="s">
        <v>11</v>
      </c>
      <c r="F6" s="2" t="s">
        <v>12</v>
      </c>
    </row>
    <row r="7" spans="1:15" ht="30">
      <c r="A7" s="1" t="s">
        <v>2175</v>
      </c>
      <c r="B7" s="2" t="s">
        <v>2174</v>
      </c>
      <c r="C7" s="47"/>
      <c r="D7" s="53">
        <v>2</v>
      </c>
      <c r="E7" t="s">
        <v>1567</v>
      </c>
      <c r="F7" s="2" t="s">
        <v>13</v>
      </c>
    </row>
    <row r="8" spans="1:15" ht="30">
      <c r="A8" s="1" t="s">
        <v>2175</v>
      </c>
      <c r="B8" s="2" t="s">
        <v>2174</v>
      </c>
      <c r="C8" s="47"/>
      <c r="D8" s="53">
        <v>2</v>
      </c>
      <c r="E8" t="s">
        <v>1568</v>
      </c>
      <c r="F8" s="2" t="s">
        <v>14</v>
      </c>
    </row>
    <row r="9" spans="1:15" ht="30">
      <c r="A9" s="1" t="s">
        <v>2175</v>
      </c>
      <c r="B9" s="2" t="s">
        <v>2174</v>
      </c>
      <c r="C9" s="47"/>
      <c r="D9" s="53">
        <v>2</v>
      </c>
      <c r="E9" t="s">
        <v>1569</v>
      </c>
      <c r="F9" s="2" t="s">
        <v>16</v>
      </c>
    </row>
    <row r="10" spans="1:15" ht="30">
      <c r="A10" s="1" t="s">
        <v>2175</v>
      </c>
      <c r="B10" s="2" t="s">
        <v>2174</v>
      </c>
      <c r="C10" s="47"/>
      <c r="D10" s="53">
        <v>2</v>
      </c>
      <c r="E10" t="s">
        <v>1569</v>
      </c>
      <c r="F10" s="2" t="s">
        <v>17</v>
      </c>
    </row>
    <row r="11" spans="1:15" ht="30">
      <c r="A11" s="1" t="s">
        <v>2175</v>
      </c>
      <c r="B11" s="2" t="s">
        <v>2174</v>
      </c>
      <c r="C11" s="47"/>
      <c r="D11" s="53">
        <v>2</v>
      </c>
      <c r="E11" t="s">
        <v>1569</v>
      </c>
      <c r="F11" s="2" t="s">
        <v>18</v>
      </c>
    </row>
    <row r="12" spans="1:15" ht="30">
      <c r="A12" s="1" t="s">
        <v>2175</v>
      </c>
      <c r="B12" s="2" t="s">
        <v>2174</v>
      </c>
      <c r="C12" s="47"/>
      <c r="D12" s="53">
        <v>2</v>
      </c>
      <c r="E12" t="s">
        <v>1567</v>
      </c>
      <c r="F12" s="2" t="s">
        <v>19</v>
      </c>
    </row>
    <row r="13" spans="1:15" ht="30">
      <c r="A13" s="1" t="s">
        <v>2175</v>
      </c>
      <c r="B13" s="2" t="s">
        <v>2174</v>
      </c>
      <c r="C13" s="47"/>
      <c r="D13" s="53">
        <v>2</v>
      </c>
      <c r="E13" t="s">
        <v>1567</v>
      </c>
      <c r="F13" s="2" t="s">
        <v>20</v>
      </c>
    </row>
    <row r="14" spans="1:15" ht="30">
      <c r="A14" s="1" t="s">
        <v>2175</v>
      </c>
      <c r="B14" s="2" t="s">
        <v>2174</v>
      </c>
      <c r="C14" s="47"/>
      <c r="D14" s="53">
        <v>2</v>
      </c>
      <c r="E14" t="s">
        <v>1570</v>
      </c>
      <c r="F14" s="2" t="s">
        <v>21</v>
      </c>
    </row>
    <row r="15" spans="1:15" ht="30">
      <c r="A15" s="1" t="s">
        <v>2175</v>
      </c>
      <c r="B15" s="2" t="s">
        <v>2174</v>
      </c>
      <c r="C15" s="47"/>
      <c r="D15" s="53">
        <v>2</v>
      </c>
      <c r="E15" t="s">
        <v>1571</v>
      </c>
      <c r="F15" s="2" t="s">
        <v>22</v>
      </c>
    </row>
    <row r="16" spans="1:15" ht="30">
      <c r="A16" s="1" t="s">
        <v>2175</v>
      </c>
      <c r="B16" s="2" t="s">
        <v>2174</v>
      </c>
      <c r="C16" s="47"/>
      <c r="D16" s="53">
        <v>2</v>
      </c>
      <c r="E16" t="s">
        <v>1572</v>
      </c>
      <c r="F16" s="2" t="s">
        <v>23</v>
      </c>
    </row>
    <row r="17" spans="1:6" ht="30">
      <c r="A17" s="1" t="s">
        <v>2175</v>
      </c>
      <c r="B17" s="2" t="s">
        <v>2174</v>
      </c>
      <c r="C17" s="47"/>
      <c r="D17" s="53">
        <v>2</v>
      </c>
      <c r="E17" t="s">
        <v>1573</v>
      </c>
      <c r="F17" s="2" t="s">
        <v>24</v>
      </c>
    </row>
    <row r="18" spans="1:6" ht="30">
      <c r="A18" s="1" t="s">
        <v>2175</v>
      </c>
      <c r="B18" s="2" t="s">
        <v>2174</v>
      </c>
      <c r="C18" s="47"/>
      <c r="D18" s="53">
        <v>2</v>
      </c>
      <c r="E18" t="s">
        <v>1573</v>
      </c>
      <c r="F18" s="2" t="s">
        <v>25</v>
      </c>
    </row>
    <row r="19" spans="1:6" ht="30">
      <c r="A19" s="1" t="s">
        <v>2175</v>
      </c>
      <c r="B19" s="2" t="s">
        <v>2174</v>
      </c>
      <c r="C19" s="47"/>
      <c r="D19" s="53">
        <v>2</v>
      </c>
      <c r="E19" t="s">
        <v>1574</v>
      </c>
      <c r="F19" s="2" t="s">
        <v>26</v>
      </c>
    </row>
    <row r="20" spans="1:6" ht="30">
      <c r="A20" s="1" t="s">
        <v>2175</v>
      </c>
      <c r="B20" s="2" t="s">
        <v>2174</v>
      </c>
      <c r="C20" s="47"/>
      <c r="D20" s="53">
        <v>2</v>
      </c>
      <c r="E20" t="s">
        <v>1575</v>
      </c>
      <c r="F20" s="2" t="s">
        <v>27</v>
      </c>
    </row>
    <row r="21" spans="1:6" ht="30">
      <c r="A21" s="1" t="s">
        <v>2175</v>
      </c>
      <c r="B21" s="2" t="s">
        <v>2174</v>
      </c>
      <c r="C21" s="47"/>
      <c r="D21" s="53">
        <v>2</v>
      </c>
      <c r="E21" t="s">
        <v>1576</v>
      </c>
      <c r="F21" s="2" t="s">
        <v>28</v>
      </c>
    </row>
    <row r="22" spans="1:6" ht="30">
      <c r="A22" s="1" t="s">
        <v>2175</v>
      </c>
      <c r="B22" s="2" t="s">
        <v>2174</v>
      </c>
      <c r="C22" s="47"/>
      <c r="D22" s="53">
        <v>2</v>
      </c>
      <c r="E22" t="s">
        <v>1577</v>
      </c>
      <c r="F22" s="2" t="s">
        <v>29</v>
      </c>
    </row>
    <row r="23" spans="1:6" ht="30">
      <c r="A23" s="1" t="s">
        <v>2175</v>
      </c>
      <c r="B23" s="2" t="s">
        <v>2174</v>
      </c>
      <c r="C23" s="47"/>
      <c r="D23" s="53">
        <v>2</v>
      </c>
      <c r="E23" t="s">
        <v>1578</v>
      </c>
      <c r="F23" s="2" t="s">
        <v>30</v>
      </c>
    </row>
    <row r="24" spans="1:6" ht="30">
      <c r="A24" s="1" t="s">
        <v>2175</v>
      </c>
      <c r="B24" s="2" t="s">
        <v>2174</v>
      </c>
      <c r="C24" s="47"/>
      <c r="D24" s="53">
        <v>2</v>
      </c>
      <c r="E24" t="s">
        <v>1579</v>
      </c>
      <c r="F24" s="2" t="s">
        <v>31</v>
      </c>
    </row>
    <row r="25" spans="1:6" ht="30">
      <c r="A25" s="1" t="s">
        <v>2175</v>
      </c>
      <c r="B25" s="2" t="s">
        <v>2174</v>
      </c>
      <c r="C25" s="47"/>
      <c r="D25" s="53">
        <v>2</v>
      </c>
      <c r="E25" t="s">
        <v>1579</v>
      </c>
      <c r="F25" s="2" t="s">
        <v>32</v>
      </c>
    </row>
    <row r="26" spans="1:6" ht="30">
      <c r="A26" s="1" t="s">
        <v>2175</v>
      </c>
      <c r="B26" s="2" t="s">
        <v>2174</v>
      </c>
      <c r="C26" s="47"/>
      <c r="D26" s="53">
        <v>2</v>
      </c>
      <c r="E26" t="s">
        <v>1580</v>
      </c>
      <c r="F26" s="2" t="s">
        <v>33</v>
      </c>
    </row>
    <row r="27" spans="1:6" ht="30">
      <c r="A27" s="1" t="s">
        <v>2175</v>
      </c>
      <c r="B27" s="2" t="s">
        <v>2174</v>
      </c>
      <c r="C27" s="47"/>
      <c r="D27" s="53">
        <v>2</v>
      </c>
      <c r="E27" t="s">
        <v>1580</v>
      </c>
      <c r="F27" s="2" t="s">
        <v>34</v>
      </c>
    </row>
    <row r="28" spans="1:6" ht="30">
      <c r="A28" s="1" t="s">
        <v>2175</v>
      </c>
      <c r="B28" s="2" t="s">
        <v>2174</v>
      </c>
      <c r="C28" s="47"/>
      <c r="D28" s="53">
        <v>2</v>
      </c>
      <c r="E28" t="s">
        <v>1581</v>
      </c>
      <c r="F28" s="2" t="s">
        <v>35</v>
      </c>
    </row>
    <row r="29" spans="1:6" ht="30">
      <c r="A29" s="1" t="s">
        <v>2175</v>
      </c>
      <c r="B29" s="2" t="s">
        <v>2174</v>
      </c>
      <c r="C29" s="47"/>
      <c r="D29" s="53">
        <v>2</v>
      </c>
      <c r="E29" t="s">
        <v>1582</v>
      </c>
      <c r="F29" s="2" t="s">
        <v>36</v>
      </c>
    </row>
    <row r="30" spans="1:6" ht="30">
      <c r="A30" s="1" t="s">
        <v>2175</v>
      </c>
      <c r="B30" s="2" t="s">
        <v>2174</v>
      </c>
      <c r="C30" s="47"/>
      <c r="D30" s="53">
        <v>2</v>
      </c>
      <c r="E30" t="s">
        <v>1582</v>
      </c>
      <c r="F30" s="2" t="s">
        <v>37</v>
      </c>
    </row>
    <row r="31" spans="1:6" ht="30">
      <c r="A31" s="1" t="s">
        <v>2175</v>
      </c>
      <c r="B31" s="2" t="s">
        <v>2174</v>
      </c>
      <c r="C31" s="47"/>
      <c r="D31" s="53">
        <v>2</v>
      </c>
      <c r="E31" t="s">
        <v>1583</v>
      </c>
      <c r="F31" s="2" t="s">
        <v>38</v>
      </c>
    </row>
    <row r="32" spans="1:6" ht="30">
      <c r="A32" s="1" t="s">
        <v>2175</v>
      </c>
      <c r="B32" s="2" t="s">
        <v>2174</v>
      </c>
      <c r="C32" s="47"/>
      <c r="D32" s="53">
        <v>2</v>
      </c>
      <c r="E32" t="s">
        <v>1584</v>
      </c>
      <c r="F32" s="2" t="s">
        <v>39</v>
      </c>
    </row>
    <row r="33" spans="1:6" ht="30">
      <c r="A33" s="1" t="s">
        <v>2175</v>
      </c>
      <c r="B33" s="2" t="s">
        <v>2174</v>
      </c>
      <c r="C33" s="47"/>
      <c r="D33" s="53">
        <v>2</v>
      </c>
      <c r="E33" t="s">
        <v>1569</v>
      </c>
      <c r="F33" s="2" t="s">
        <v>40</v>
      </c>
    </row>
    <row r="34" spans="1:6" ht="30">
      <c r="A34" s="1" t="s">
        <v>2175</v>
      </c>
      <c r="B34" s="2" t="s">
        <v>2174</v>
      </c>
      <c r="C34" s="47"/>
      <c r="D34" s="53">
        <v>2</v>
      </c>
      <c r="E34" t="s">
        <v>1569</v>
      </c>
      <c r="F34" s="2" t="s">
        <v>41</v>
      </c>
    </row>
    <row r="35" spans="1:6" ht="30">
      <c r="A35" s="1" t="s">
        <v>2175</v>
      </c>
      <c r="B35" s="2" t="s">
        <v>2174</v>
      </c>
      <c r="C35" s="47"/>
      <c r="D35" s="53">
        <v>2</v>
      </c>
      <c r="E35" t="s">
        <v>1568</v>
      </c>
      <c r="F35" s="2" t="s">
        <v>42</v>
      </c>
    </row>
    <row r="36" spans="1:6" ht="30">
      <c r="A36" s="1" t="s">
        <v>2175</v>
      </c>
      <c r="B36" s="2" t="s">
        <v>2174</v>
      </c>
      <c r="C36" s="47"/>
      <c r="D36" s="53">
        <v>2</v>
      </c>
      <c r="E36" t="s">
        <v>1568</v>
      </c>
      <c r="F36" s="2" t="s">
        <v>43</v>
      </c>
    </row>
    <row r="37" spans="1:6" ht="30">
      <c r="A37" s="1" t="s">
        <v>2175</v>
      </c>
      <c r="B37" s="2" t="s">
        <v>2174</v>
      </c>
      <c r="C37" s="47"/>
      <c r="D37" s="53">
        <v>2</v>
      </c>
      <c r="E37" t="s">
        <v>1567</v>
      </c>
      <c r="F37" s="2" t="s">
        <v>44</v>
      </c>
    </row>
    <row r="38" spans="1:6" ht="30">
      <c r="A38" s="1" t="s">
        <v>2175</v>
      </c>
      <c r="B38" s="2" t="s">
        <v>2174</v>
      </c>
      <c r="C38" s="47"/>
      <c r="D38" s="53">
        <v>2</v>
      </c>
      <c r="E38" t="s">
        <v>1567</v>
      </c>
      <c r="F38" s="2" t="s">
        <v>45</v>
      </c>
    </row>
    <row r="39" spans="1:6" ht="30">
      <c r="A39" s="1" t="s">
        <v>2175</v>
      </c>
      <c r="B39" s="2" t="s">
        <v>2174</v>
      </c>
      <c r="C39" s="47"/>
      <c r="D39" s="53">
        <v>2</v>
      </c>
      <c r="E39" t="s">
        <v>1570</v>
      </c>
      <c r="F39" s="2" t="s">
        <v>46</v>
      </c>
    </row>
    <row r="40" spans="1:6" ht="30">
      <c r="A40" s="1" t="s">
        <v>2175</v>
      </c>
      <c r="B40" s="2" t="s">
        <v>2174</v>
      </c>
      <c r="C40" s="47"/>
      <c r="D40" s="53">
        <v>2</v>
      </c>
      <c r="E40" t="s">
        <v>1567</v>
      </c>
      <c r="F40" s="2" t="s">
        <v>47</v>
      </c>
    </row>
    <row r="41" spans="1:6" ht="30">
      <c r="A41" s="1" t="s">
        <v>2175</v>
      </c>
      <c r="B41" s="2" t="s">
        <v>2174</v>
      </c>
      <c r="C41" s="47"/>
      <c r="D41" s="53">
        <v>2</v>
      </c>
      <c r="E41" t="s">
        <v>1572</v>
      </c>
      <c r="F41" s="2" t="s">
        <v>48</v>
      </c>
    </row>
    <row r="42" spans="1:6" ht="30">
      <c r="A42" s="1" t="s">
        <v>2175</v>
      </c>
      <c r="B42" s="2" t="s">
        <v>2174</v>
      </c>
      <c r="C42" s="47"/>
      <c r="D42" s="53">
        <v>2</v>
      </c>
      <c r="E42" t="s">
        <v>1585</v>
      </c>
      <c r="F42" s="2" t="s">
        <v>49</v>
      </c>
    </row>
    <row r="43" spans="1:6" ht="30">
      <c r="A43" s="1" t="s">
        <v>2175</v>
      </c>
      <c r="B43" s="2" t="s">
        <v>2174</v>
      </c>
      <c r="C43" s="47"/>
      <c r="D43" s="53">
        <v>2</v>
      </c>
      <c r="E43" t="s">
        <v>1584</v>
      </c>
      <c r="F43" s="2" t="s">
        <v>50</v>
      </c>
    </row>
    <row r="44" spans="1:6" ht="30">
      <c r="A44" s="1" t="s">
        <v>2175</v>
      </c>
      <c r="B44" s="2" t="s">
        <v>2174</v>
      </c>
      <c r="C44" s="47"/>
      <c r="D44" s="53">
        <v>2</v>
      </c>
      <c r="E44" t="s">
        <v>1582</v>
      </c>
      <c r="F44" s="2" t="s">
        <v>51</v>
      </c>
    </row>
    <row r="45" spans="1:6" ht="30">
      <c r="A45" s="1" t="s">
        <v>2175</v>
      </c>
      <c r="B45" s="2" t="s">
        <v>2174</v>
      </c>
      <c r="C45" s="47"/>
      <c r="D45" s="53">
        <v>2</v>
      </c>
      <c r="E45" t="s">
        <v>1586</v>
      </c>
      <c r="F45" s="2" t="s">
        <v>52</v>
      </c>
    </row>
    <row r="46" spans="1:6" ht="30">
      <c r="A46" s="1" t="s">
        <v>2175</v>
      </c>
      <c r="B46" s="2" t="s">
        <v>2174</v>
      </c>
      <c r="C46" s="47"/>
      <c r="D46" s="53">
        <v>2</v>
      </c>
      <c r="E46" t="s">
        <v>53</v>
      </c>
      <c r="F46" s="2" t="s">
        <v>54</v>
      </c>
    </row>
    <row r="47" spans="1:6" ht="30">
      <c r="A47" s="1" t="s">
        <v>2175</v>
      </c>
      <c r="B47" s="2" t="s">
        <v>2174</v>
      </c>
      <c r="C47" s="47"/>
      <c r="D47" s="53">
        <v>2</v>
      </c>
      <c r="E47" t="s">
        <v>1587</v>
      </c>
      <c r="F47" s="2" t="s">
        <v>55</v>
      </c>
    </row>
    <row r="48" spans="1:6" ht="30">
      <c r="A48" s="1" t="s">
        <v>2175</v>
      </c>
      <c r="B48" s="2" t="s">
        <v>2174</v>
      </c>
      <c r="C48" s="47"/>
      <c r="D48" s="53">
        <v>2</v>
      </c>
      <c r="E48" t="s">
        <v>1587</v>
      </c>
      <c r="F48" s="2" t="s">
        <v>56</v>
      </c>
    </row>
    <row r="49" spans="1:6" ht="30">
      <c r="A49" s="1" t="s">
        <v>2175</v>
      </c>
      <c r="B49" s="2" t="s">
        <v>2174</v>
      </c>
      <c r="C49" s="47"/>
      <c r="D49" s="53">
        <v>2</v>
      </c>
      <c r="E49" t="s">
        <v>1588</v>
      </c>
      <c r="F49" s="2" t="s">
        <v>57</v>
      </c>
    </row>
    <row r="50" spans="1:6" ht="30">
      <c r="A50" s="1" t="s">
        <v>2175</v>
      </c>
      <c r="B50" s="2" t="s">
        <v>2174</v>
      </c>
      <c r="C50" s="47"/>
      <c r="D50" s="53">
        <v>2</v>
      </c>
      <c r="E50" t="s">
        <v>1589</v>
      </c>
      <c r="F50" s="2" t="s">
        <v>58</v>
      </c>
    </row>
    <row r="51" spans="1:6" ht="30">
      <c r="A51" s="1" t="s">
        <v>2175</v>
      </c>
      <c r="B51" s="2" t="s">
        <v>2174</v>
      </c>
      <c r="C51" s="47"/>
      <c r="D51" s="53">
        <v>2</v>
      </c>
      <c r="E51" s="5" t="s">
        <v>1590</v>
      </c>
      <c r="F51" s="13" t="s">
        <v>59</v>
      </c>
    </row>
    <row r="52" spans="1:6" ht="30">
      <c r="A52" s="1" t="s">
        <v>2175</v>
      </c>
      <c r="B52" s="2" t="s">
        <v>2174</v>
      </c>
      <c r="C52" s="47"/>
      <c r="D52" s="53">
        <v>3</v>
      </c>
      <c r="E52" s="5" t="s">
        <v>60</v>
      </c>
      <c r="F52" s="13" t="s">
        <v>61</v>
      </c>
    </row>
    <row r="53" spans="1:6" ht="30">
      <c r="A53" s="1" t="s">
        <v>2175</v>
      </c>
      <c r="B53" s="2" t="s">
        <v>2174</v>
      </c>
      <c r="C53" s="47"/>
      <c r="D53" s="53">
        <v>3</v>
      </c>
      <c r="E53" s="5" t="s">
        <v>1591</v>
      </c>
      <c r="F53" s="13" t="s">
        <v>62</v>
      </c>
    </row>
    <row r="54" spans="1:6" ht="30">
      <c r="A54" s="1" t="s">
        <v>2175</v>
      </c>
      <c r="B54" s="2" t="s">
        <v>2174</v>
      </c>
      <c r="C54" s="47"/>
      <c r="D54" s="53">
        <v>5</v>
      </c>
      <c r="E54" s="5" t="s">
        <v>1569</v>
      </c>
      <c r="F54" s="13" t="s">
        <v>63</v>
      </c>
    </row>
    <row r="55" spans="1:6" ht="30">
      <c r="A55" s="1" t="s">
        <v>2175</v>
      </c>
      <c r="B55" s="2" t="s">
        <v>2174</v>
      </c>
      <c r="C55" s="47"/>
      <c r="D55" s="53">
        <v>5</v>
      </c>
      <c r="E55" s="5" t="s">
        <v>1569</v>
      </c>
      <c r="F55" s="13" t="s">
        <v>64</v>
      </c>
    </row>
    <row r="56" spans="1:6" ht="30">
      <c r="A56" s="1" t="s">
        <v>2175</v>
      </c>
      <c r="B56" s="2" t="s">
        <v>2174</v>
      </c>
      <c r="C56" s="47"/>
      <c r="D56" s="53">
        <v>5</v>
      </c>
      <c r="E56" s="5" t="s">
        <v>1592</v>
      </c>
      <c r="F56" s="13" t="s">
        <v>65</v>
      </c>
    </row>
    <row r="57" spans="1:6" ht="30">
      <c r="A57" s="1" t="s">
        <v>2175</v>
      </c>
      <c r="B57" s="2" t="s">
        <v>2174</v>
      </c>
      <c r="C57" s="47"/>
      <c r="D57" s="53">
        <v>5</v>
      </c>
      <c r="E57" s="5" t="s">
        <v>1593</v>
      </c>
      <c r="F57" s="13" t="s">
        <v>66</v>
      </c>
    </row>
    <row r="58" spans="1:6" ht="30">
      <c r="A58" s="1" t="s">
        <v>2175</v>
      </c>
      <c r="B58" s="2" t="s">
        <v>2174</v>
      </c>
      <c r="C58" s="47"/>
      <c r="D58" s="53">
        <v>5</v>
      </c>
      <c r="E58" s="5" t="s">
        <v>1592</v>
      </c>
      <c r="F58" s="13" t="s">
        <v>67</v>
      </c>
    </row>
    <row r="59" spans="1:6" ht="30">
      <c r="A59" s="1" t="s">
        <v>2175</v>
      </c>
      <c r="B59" s="2" t="s">
        <v>2174</v>
      </c>
      <c r="C59" s="47"/>
      <c r="D59" s="53">
        <v>6</v>
      </c>
      <c r="E59" s="5" t="s">
        <v>60</v>
      </c>
      <c r="F59" s="13" t="s">
        <v>68</v>
      </c>
    </row>
    <row r="60" spans="1:6" ht="30">
      <c r="A60" s="1" t="s">
        <v>2175</v>
      </c>
      <c r="B60" s="2" t="s">
        <v>2174</v>
      </c>
      <c r="C60" s="47"/>
      <c r="D60" s="53">
        <v>6</v>
      </c>
      <c r="E60" s="5" t="s">
        <v>60</v>
      </c>
      <c r="F60" s="13" t="s">
        <v>69</v>
      </c>
    </row>
    <row r="61" spans="1:6" ht="30">
      <c r="A61" s="1" t="s">
        <v>2175</v>
      </c>
      <c r="B61" s="2" t="s">
        <v>2174</v>
      </c>
      <c r="C61" s="47"/>
      <c r="D61" s="53">
        <v>6</v>
      </c>
      <c r="E61" s="5" t="s">
        <v>1594</v>
      </c>
      <c r="F61" s="13" t="s">
        <v>70</v>
      </c>
    </row>
    <row r="62" spans="1:6" ht="30">
      <c r="A62" s="1" t="s">
        <v>2175</v>
      </c>
      <c r="B62" s="2" t="s">
        <v>2174</v>
      </c>
      <c r="C62" s="47"/>
      <c r="D62" s="53">
        <v>6</v>
      </c>
      <c r="E62" s="5" t="s">
        <v>1595</v>
      </c>
      <c r="F62" s="13" t="s">
        <v>71</v>
      </c>
    </row>
    <row r="63" spans="1:6" ht="30">
      <c r="A63" s="1" t="s">
        <v>2175</v>
      </c>
      <c r="B63" s="2" t="s">
        <v>2174</v>
      </c>
      <c r="C63" s="47"/>
      <c r="D63" s="53">
        <v>6</v>
      </c>
      <c r="E63" s="5" t="s">
        <v>1594</v>
      </c>
      <c r="F63" s="13" t="s">
        <v>72</v>
      </c>
    </row>
    <row r="64" spans="1:6" ht="30">
      <c r="A64" s="1" t="s">
        <v>2175</v>
      </c>
      <c r="B64" s="2" t="s">
        <v>2174</v>
      </c>
      <c r="C64" s="47"/>
      <c r="D64" s="53">
        <v>6</v>
      </c>
      <c r="E64" s="5" t="s">
        <v>1596</v>
      </c>
      <c r="F64" s="13" t="s">
        <v>73</v>
      </c>
    </row>
    <row r="65" spans="1:6" ht="30">
      <c r="A65" s="1" t="s">
        <v>2175</v>
      </c>
      <c r="B65" s="2" t="s">
        <v>2174</v>
      </c>
      <c r="C65" s="47"/>
      <c r="D65" s="53">
        <v>6</v>
      </c>
      <c r="E65" s="5" t="s">
        <v>1597</v>
      </c>
      <c r="F65" s="13" t="s">
        <v>74</v>
      </c>
    </row>
    <row r="66" spans="1:6" ht="30">
      <c r="A66" s="1" t="s">
        <v>2175</v>
      </c>
      <c r="B66" s="2" t="s">
        <v>2174</v>
      </c>
      <c r="C66" s="47"/>
      <c r="D66" s="53">
        <v>6</v>
      </c>
      <c r="E66" s="5" t="s">
        <v>1597</v>
      </c>
      <c r="F66" s="13" t="s">
        <v>75</v>
      </c>
    </row>
    <row r="67" spans="1:6" ht="30">
      <c r="A67" s="1" t="s">
        <v>2175</v>
      </c>
      <c r="B67" s="2" t="s">
        <v>2174</v>
      </c>
      <c r="C67" s="47"/>
      <c r="D67" s="53">
        <v>6</v>
      </c>
      <c r="E67" s="5" t="s">
        <v>1598</v>
      </c>
      <c r="F67" s="13" t="s">
        <v>76</v>
      </c>
    </row>
    <row r="68" spans="1:6" ht="30">
      <c r="A68" s="1" t="s">
        <v>2175</v>
      </c>
      <c r="B68" s="2" t="s">
        <v>2174</v>
      </c>
      <c r="C68" s="47"/>
      <c r="D68" s="53">
        <v>6</v>
      </c>
      <c r="E68" s="5" t="s">
        <v>1599</v>
      </c>
      <c r="F68" s="13" t="s">
        <v>77</v>
      </c>
    </row>
    <row r="69" spans="1:6" ht="30">
      <c r="A69" s="1" t="s">
        <v>2175</v>
      </c>
      <c r="B69" s="2" t="s">
        <v>2174</v>
      </c>
      <c r="C69" s="47"/>
      <c r="D69" s="53">
        <v>6</v>
      </c>
      <c r="E69" s="5" t="s">
        <v>1600</v>
      </c>
      <c r="F69" s="13" t="s">
        <v>78</v>
      </c>
    </row>
    <row r="70" spans="1:6" ht="30">
      <c r="A70" s="1" t="s">
        <v>2175</v>
      </c>
      <c r="B70" s="2" t="s">
        <v>2174</v>
      </c>
      <c r="C70" s="47"/>
      <c r="D70" s="53">
        <v>6</v>
      </c>
      <c r="E70" s="5" t="s">
        <v>1600</v>
      </c>
      <c r="F70" s="13" t="s">
        <v>79</v>
      </c>
    </row>
    <row r="71" spans="1:6" ht="30">
      <c r="A71" s="1" t="s">
        <v>2175</v>
      </c>
      <c r="B71" s="2" t="s">
        <v>2174</v>
      </c>
      <c r="C71" s="47"/>
      <c r="D71" s="53">
        <v>6</v>
      </c>
      <c r="E71" s="5" t="s">
        <v>1601</v>
      </c>
      <c r="F71" s="13" t="s">
        <v>80</v>
      </c>
    </row>
    <row r="72" spans="1:6" ht="30">
      <c r="A72" s="1" t="s">
        <v>2175</v>
      </c>
      <c r="B72" s="2" t="s">
        <v>2174</v>
      </c>
      <c r="C72" s="47"/>
      <c r="D72" s="53">
        <v>6</v>
      </c>
      <c r="E72" s="5" t="s">
        <v>1602</v>
      </c>
      <c r="F72" s="13" t="s">
        <v>81</v>
      </c>
    </row>
    <row r="73" spans="1:6" ht="30">
      <c r="A73" s="1" t="s">
        <v>2175</v>
      </c>
      <c r="B73" s="2" t="s">
        <v>2174</v>
      </c>
      <c r="C73" s="47"/>
      <c r="D73" s="53">
        <v>6</v>
      </c>
      <c r="E73" s="5" t="s">
        <v>1602</v>
      </c>
      <c r="F73" s="13" t="s">
        <v>82</v>
      </c>
    </row>
    <row r="74" spans="1:6" ht="30">
      <c r="A74" s="1" t="s">
        <v>2175</v>
      </c>
      <c r="B74" s="2" t="s">
        <v>2174</v>
      </c>
      <c r="C74" s="47"/>
      <c r="D74" s="53">
        <v>6</v>
      </c>
      <c r="E74" s="5" t="s">
        <v>1603</v>
      </c>
      <c r="F74" s="13" t="s">
        <v>83</v>
      </c>
    </row>
    <row r="75" spans="1:6" ht="30">
      <c r="A75" s="1" t="s">
        <v>2175</v>
      </c>
      <c r="B75" s="2" t="s">
        <v>2174</v>
      </c>
      <c r="C75" s="47"/>
      <c r="D75" s="53">
        <v>6</v>
      </c>
      <c r="E75" s="5" t="s">
        <v>1604</v>
      </c>
      <c r="F75" s="13" t="s">
        <v>84</v>
      </c>
    </row>
    <row r="76" spans="1:6" ht="30">
      <c r="A76" s="1" t="s">
        <v>2175</v>
      </c>
      <c r="B76" s="2" t="s">
        <v>2174</v>
      </c>
      <c r="C76" s="47"/>
      <c r="D76" s="53">
        <v>6</v>
      </c>
      <c r="E76" s="5" t="s">
        <v>1605</v>
      </c>
      <c r="F76" s="13" t="s">
        <v>85</v>
      </c>
    </row>
    <row r="77" spans="1:6" ht="30">
      <c r="A77" s="1" t="s">
        <v>2175</v>
      </c>
      <c r="B77" s="2" t="s">
        <v>2174</v>
      </c>
      <c r="C77" s="47"/>
      <c r="D77" s="53">
        <v>6</v>
      </c>
      <c r="E77" s="5" t="s">
        <v>1588</v>
      </c>
      <c r="F77" s="13" t="s">
        <v>87</v>
      </c>
    </row>
    <row r="78" spans="1:6" ht="30">
      <c r="A78" s="1" t="s">
        <v>2175</v>
      </c>
      <c r="B78" s="2" t="s">
        <v>2174</v>
      </c>
      <c r="C78" s="47"/>
      <c r="D78" s="53">
        <v>6</v>
      </c>
      <c r="E78" s="5" t="s">
        <v>1588</v>
      </c>
      <c r="F78" s="13" t="s">
        <v>88</v>
      </c>
    </row>
    <row r="79" spans="1:6" ht="30">
      <c r="A79" s="1" t="s">
        <v>2175</v>
      </c>
      <c r="B79" s="2" t="s">
        <v>2174</v>
      </c>
      <c r="C79" s="47"/>
      <c r="D79" s="53">
        <v>6</v>
      </c>
      <c r="E79" s="5" t="s">
        <v>1588</v>
      </c>
      <c r="F79" s="13" t="s">
        <v>89</v>
      </c>
    </row>
    <row r="80" spans="1:6" ht="30">
      <c r="A80" s="1" t="s">
        <v>2175</v>
      </c>
      <c r="B80" s="2" t="s">
        <v>2174</v>
      </c>
      <c r="C80" s="47"/>
      <c r="D80" s="53">
        <v>6</v>
      </c>
      <c r="E80" s="5" t="s">
        <v>1606</v>
      </c>
      <c r="F80" s="13" t="s">
        <v>90</v>
      </c>
    </row>
    <row r="81" spans="1:6" ht="30">
      <c r="A81" s="1" t="s">
        <v>2175</v>
      </c>
      <c r="B81" s="2" t="s">
        <v>2174</v>
      </c>
      <c r="C81" s="47"/>
      <c r="D81" s="53">
        <v>6</v>
      </c>
      <c r="E81" s="5" t="s">
        <v>1607</v>
      </c>
      <c r="F81" s="13" t="s">
        <v>91</v>
      </c>
    </row>
    <row r="82" spans="1:6" ht="30">
      <c r="A82" s="1" t="s">
        <v>2175</v>
      </c>
      <c r="B82" s="2" t="s">
        <v>2174</v>
      </c>
      <c r="C82" s="47"/>
      <c r="D82" s="53">
        <v>6</v>
      </c>
      <c r="E82" s="5" t="s">
        <v>1608</v>
      </c>
      <c r="F82" s="13" t="s">
        <v>92</v>
      </c>
    </row>
    <row r="83" spans="1:6" ht="30">
      <c r="A83" s="1" t="s">
        <v>2175</v>
      </c>
      <c r="B83" s="2" t="s">
        <v>2174</v>
      </c>
      <c r="C83" s="47"/>
      <c r="D83" s="53">
        <v>6</v>
      </c>
      <c r="E83" s="5" t="s">
        <v>1609</v>
      </c>
      <c r="F83" s="13" t="s">
        <v>93</v>
      </c>
    </row>
    <row r="84" spans="1:6" ht="30">
      <c r="A84" s="1" t="s">
        <v>2175</v>
      </c>
      <c r="B84" s="2" t="s">
        <v>2174</v>
      </c>
      <c r="C84" s="47"/>
      <c r="D84" s="53">
        <v>6</v>
      </c>
      <c r="E84" s="5" t="s">
        <v>1610</v>
      </c>
      <c r="F84" s="13" t="s">
        <v>94</v>
      </c>
    </row>
    <row r="85" spans="1:6" ht="30">
      <c r="A85" s="1" t="s">
        <v>2175</v>
      </c>
      <c r="B85" s="2" t="s">
        <v>2174</v>
      </c>
      <c r="C85" s="47"/>
      <c r="D85" s="53">
        <v>6</v>
      </c>
      <c r="E85" s="5" t="s">
        <v>1611</v>
      </c>
      <c r="F85" s="13" t="s">
        <v>95</v>
      </c>
    </row>
    <row r="86" spans="1:6" ht="30">
      <c r="A86" s="1" t="s">
        <v>2175</v>
      </c>
      <c r="B86" s="2" t="s">
        <v>2174</v>
      </c>
      <c r="C86" s="47"/>
      <c r="D86" s="53">
        <v>6</v>
      </c>
      <c r="E86" s="5" t="s">
        <v>1612</v>
      </c>
      <c r="F86" s="13" t="s">
        <v>96</v>
      </c>
    </row>
    <row r="87" spans="1:6" ht="30">
      <c r="A87" s="1" t="s">
        <v>2175</v>
      </c>
      <c r="B87" s="2" t="s">
        <v>2174</v>
      </c>
      <c r="C87" s="47"/>
      <c r="D87" s="53">
        <v>6</v>
      </c>
      <c r="E87" s="5" t="s">
        <v>86</v>
      </c>
      <c r="F87" s="13" t="s">
        <v>97</v>
      </c>
    </row>
    <row r="88" spans="1:6" ht="30">
      <c r="A88" s="1" t="s">
        <v>2175</v>
      </c>
      <c r="B88" s="2" t="s">
        <v>2174</v>
      </c>
      <c r="C88" s="47"/>
      <c r="D88" s="53">
        <v>6</v>
      </c>
      <c r="E88" s="5" t="s">
        <v>1606</v>
      </c>
      <c r="F88" s="13" t="s">
        <v>98</v>
      </c>
    </row>
    <row r="89" spans="1:6" ht="30">
      <c r="A89" s="1" t="s">
        <v>2175</v>
      </c>
      <c r="B89" s="2" t="s">
        <v>2174</v>
      </c>
      <c r="C89" s="47"/>
      <c r="D89" s="53">
        <v>6</v>
      </c>
      <c r="E89" s="5" t="s">
        <v>1607</v>
      </c>
      <c r="F89" s="13" t="s">
        <v>99</v>
      </c>
    </row>
    <row r="90" spans="1:6" ht="30">
      <c r="A90" s="1" t="s">
        <v>2175</v>
      </c>
      <c r="B90" s="2" t="s">
        <v>2174</v>
      </c>
      <c r="C90" s="47"/>
      <c r="D90" s="53">
        <v>7</v>
      </c>
      <c r="E90" s="6" t="s">
        <v>100</v>
      </c>
      <c r="F90" s="14" t="s">
        <v>101</v>
      </c>
    </row>
    <row r="91" spans="1:6" ht="30">
      <c r="A91" s="1" t="s">
        <v>2175</v>
      </c>
      <c r="B91" s="2" t="s">
        <v>2174</v>
      </c>
      <c r="C91" s="47"/>
      <c r="D91" s="53">
        <v>7</v>
      </c>
      <c r="E91" s="5" t="s">
        <v>1613</v>
      </c>
      <c r="F91" s="13" t="s">
        <v>102</v>
      </c>
    </row>
    <row r="92" spans="1:6" ht="30">
      <c r="A92" s="1" t="s">
        <v>2175</v>
      </c>
      <c r="B92" s="2" t="s">
        <v>2174</v>
      </c>
      <c r="C92" s="47"/>
      <c r="D92" s="53">
        <v>8</v>
      </c>
      <c r="E92" s="5" t="s">
        <v>103</v>
      </c>
      <c r="F92" s="13" t="s">
        <v>104</v>
      </c>
    </row>
    <row r="93" spans="1:6" ht="30">
      <c r="A93" s="1" t="s">
        <v>2175</v>
      </c>
      <c r="B93" s="2" t="s">
        <v>2174</v>
      </c>
      <c r="C93" s="47"/>
      <c r="D93" s="53">
        <v>8</v>
      </c>
      <c r="E93" s="5" t="s">
        <v>1614</v>
      </c>
      <c r="F93" s="13" t="s">
        <v>105</v>
      </c>
    </row>
    <row r="94" spans="1:6" ht="30">
      <c r="A94" s="1" t="s">
        <v>2175</v>
      </c>
      <c r="B94" s="2" t="s">
        <v>2174</v>
      </c>
      <c r="C94" s="47"/>
      <c r="D94" s="53">
        <v>8</v>
      </c>
      <c r="E94" s="5" t="s">
        <v>1614</v>
      </c>
      <c r="F94" s="13" t="s">
        <v>106</v>
      </c>
    </row>
    <row r="95" spans="1:6" ht="30">
      <c r="A95" s="1" t="s">
        <v>2175</v>
      </c>
      <c r="B95" s="2" t="s">
        <v>2174</v>
      </c>
      <c r="C95" s="47"/>
      <c r="D95" s="53">
        <v>8</v>
      </c>
      <c r="E95" s="5" t="s">
        <v>1615</v>
      </c>
      <c r="F95" s="13" t="s">
        <v>107</v>
      </c>
    </row>
    <row r="96" spans="1:6" ht="30">
      <c r="A96" s="1" t="s">
        <v>2175</v>
      </c>
      <c r="B96" s="2" t="s">
        <v>2174</v>
      </c>
      <c r="C96" s="47"/>
      <c r="D96" s="53">
        <v>8</v>
      </c>
      <c r="E96" s="5" t="s">
        <v>1616</v>
      </c>
      <c r="F96" s="13" t="s">
        <v>108</v>
      </c>
    </row>
    <row r="97" spans="1:6" ht="30">
      <c r="A97" s="1" t="s">
        <v>2175</v>
      </c>
      <c r="B97" s="2" t="s">
        <v>2174</v>
      </c>
      <c r="C97" s="47"/>
      <c r="D97" s="53">
        <v>8</v>
      </c>
      <c r="E97" s="5" t="s">
        <v>1617</v>
      </c>
      <c r="F97" s="13" t="s">
        <v>109</v>
      </c>
    </row>
    <row r="98" spans="1:6" ht="30">
      <c r="A98" s="1" t="s">
        <v>2175</v>
      </c>
      <c r="B98" s="2" t="s">
        <v>2174</v>
      </c>
      <c r="C98" s="47"/>
      <c r="D98" s="53">
        <v>8</v>
      </c>
      <c r="E98" s="5" t="s">
        <v>1616</v>
      </c>
      <c r="F98" s="13" t="s">
        <v>110</v>
      </c>
    </row>
    <row r="99" spans="1:6" ht="30">
      <c r="A99" s="1" t="s">
        <v>2175</v>
      </c>
      <c r="B99" s="2" t="s">
        <v>2174</v>
      </c>
      <c r="C99" s="47"/>
      <c r="D99" s="53">
        <v>8</v>
      </c>
      <c r="E99" s="5" t="s">
        <v>1618</v>
      </c>
      <c r="F99" s="13" t="s">
        <v>111</v>
      </c>
    </row>
    <row r="100" spans="1:6" ht="30">
      <c r="A100" s="1" t="s">
        <v>2175</v>
      </c>
      <c r="B100" s="2" t="s">
        <v>2174</v>
      </c>
      <c r="C100" s="47"/>
      <c r="D100" s="53">
        <v>8</v>
      </c>
      <c r="E100" s="5" t="s">
        <v>1619</v>
      </c>
      <c r="F100" s="13" t="s">
        <v>112</v>
      </c>
    </row>
    <row r="101" spans="1:6" ht="30">
      <c r="A101" s="1" t="s">
        <v>2175</v>
      </c>
      <c r="B101" s="2" t="s">
        <v>2174</v>
      </c>
      <c r="C101" s="47"/>
      <c r="D101" s="53">
        <v>8</v>
      </c>
      <c r="E101" s="5" t="s">
        <v>1620</v>
      </c>
      <c r="F101" s="13" t="s">
        <v>113</v>
      </c>
    </row>
    <row r="102" spans="1:6" ht="30">
      <c r="A102" s="1" t="s">
        <v>2175</v>
      </c>
      <c r="B102" s="2" t="s">
        <v>2174</v>
      </c>
      <c r="C102" s="47"/>
      <c r="D102" s="53">
        <v>8</v>
      </c>
      <c r="E102" s="5" t="s">
        <v>1621</v>
      </c>
      <c r="F102" s="13" t="s">
        <v>114</v>
      </c>
    </row>
    <row r="103" spans="1:6" ht="30">
      <c r="A103" s="1" t="s">
        <v>2175</v>
      </c>
      <c r="B103" s="2" t="s">
        <v>2174</v>
      </c>
      <c r="C103" s="47"/>
      <c r="D103" s="53">
        <v>8</v>
      </c>
      <c r="E103" s="5" t="s">
        <v>1621</v>
      </c>
      <c r="F103" s="13" t="s">
        <v>115</v>
      </c>
    </row>
    <row r="104" spans="1:6" ht="30">
      <c r="A104" s="1" t="s">
        <v>2175</v>
      </c>
      <c r="B104" s="2" t="s">
        <v>2174</v>
      </c>
      <c r="C104" s="47"/>
      <c r="D104" s="53">
        <v>8</v>
      </c>
      <c r="E104" s="5" t="s">
        <v>1622</v>
      </c>
      <c r="F104" s="13" t="s">
        <v>116</v>
      </c>
    </row>
    <row r="105" spans="1:6" ht="30">
      <c r="A105" s="1" t="s">
        <v>2175</v>
      </c>
      <c r="B105" s="2" t="s">
        <v>2174</v>
      </c>
      <c r="C105" s="47"/>
      <c r="D105" s="53">
        <v>9</v>
      </c>
      <c r="E105" s="5" t="s">
        <v>1583</v>
      </c>
      <c r="F105" s="13" t="s">
        <v>117</v>
      </c>
    </row>
    <row r="106" spans="1:6" ht="30">
      <c r="A106" s="1" t="s">
        <v>2175</v>
      </c>
      <c r="B106" s="2" t="s">
        <v>2174</v>
      </c>
      <c r="C106" s="47"/>
      <c r="D106" s="53">
        <v>10</v>
      </c>
      <c r="E106" s="5" t="s">
        <v>1583</v>
      </c>
      <c r="F106" s="13" t="s">
        <v>118</v>
      </c>
    </row>
    <row r="107" spans="1:6" ht="30">
      <c r="A107" s="1" t="s">
        <v>2175</v>
      </c>
      <c r="B107" s="2" t="s">
        <v>2174</v>
      </c>
      <c r="C107" s="47"/>
      <c r="D107" s="53">
        <v>11</v>
      </c>
      <c r="E107" s="5" t="s">
        <v>1623</v>
      </c>
      <c r="F107" s="13" t="s">
        <v>119</v>
      </c>
    </row>
    <row r="108" spans="1:6" ht="30">
      <c r="A108" s="1" t="s">
        <v>2175</v>
      </c>
      <c r="B108" s="2" t="s">
        <v>2174</v>
      </c>
      <c r="C108" s="47"/>
      <c r="D108" s="53">
        <v>11</v>
      </c>
      <c r="E108" s="5" t="s">
        <v>1624</v>
      </c>
      <c r="F108" s="13" t="s">
        <v>120</v>
      </c>
    </row>
    <row r="109" spans="1:6" ht="30">
      <c r="A109" s="1" t="s">
        <v>2175</v>
      </c>
      <c r="B109" s="2" t="s">
        <v>2174</v>
      </c>
      <c r="C109" s="47"/>
      <c r="D109" s="53">
        <v>11</v>
      </c>
      <c r="E109" s="5" t="s">
        <v>1625</v>
      </c>
      <c r="F109" s="13" t="s">
        <v>121</v>
      </c>
    </row>
    <row r="110" spans="1:6" ht="30">
      <c r="A110" s="1" t="s">
        <v>2175</v>
      </c>
      <c r="B110" s="2" t="s">
        <v>2174</v>
      </c>
      <c r="C110" s="47"/>
      <c r="D110" s="53">
        <v>13</v>
      </c>
      <c r="E110" s="5" t="s">
        <v>1626</v>
      </c>
      <c r="F110" s="13" t="s">
        <v>122</v>
      </c>
    </row>
    <row r="111" spans="1:6" ht="30">
      <c r="A111" s="1" t="s">
        <v>2175</v>
      </c>
      <c r="B111" s="2" t="s">
        <v>2174</v>
      </c>
      <c r="C111" s="47"/>
      <c r="D111" s="53">
        <v>13</v>
      </c>
      <c r="E111" s="5" t="s">
        <v>1627</v>
      </c>
      <c r="F111" s="13" t="s">
        <v>123</v>
      </c>
    </row>
    <row r="112" spans="1:6" ht="30">
      <c r="A112" s="1" t="s">
        <v>2175</v>
      </c>
      <c r="B112" s="2" t="s">
        <v>2174</v>
      </c>
      <c r="C112" s="47"/>
      <c r="D112" s="53">
        <v>13</v>
      </c>
      <c r="E112" s="5" t="s">
        <v>1628</v>
      </c>
      <c r="F112" s="13" t="s">
        <v>124</v>
      </c>
    </row>
    <row r="113" spans="1:6" ht="30">
      <c r="A113" s="1" t="s">
        <v>2175</v>
      </c>
      <c r="B113" s="2" t="s">
        <v>2174</v>
      </c>
      <c r="C113" s="47"/>
      <c r="D113" s="53">
        <v>13</v>
      </c>
      <c r="E113" s="5" t="s">
        <v>1629</v>
      </c>
      <c r="F113" s="13" t="s">
        <v>125</v>
      </c>
    </row>
    <row r="114" spans="1:6" ht="30">
      <c r="A114" s="1" t="s">
        <v>2175</v>
      </c>
      <c r="B114" s="2" t="s">
        <v>2174</v>
      </c>
      <c r="C114" s="47"/>
      <c r="D114" s="53">
        <v>13</v>
      </c>
      <c r="E114" s="5" t="s">
        <v>1630</v>
      </c>
      <c r="F114" s="13" t="s">
        <v>126</v>
      </c>
    </row>
    <row r="115" spans="1:6" ht="30">
      <c r="A115" s="1" t="s">
        <v>2175</v>
      </c>
      <c r="B115" s="2" t="s">
        <v>2174</v>
      </c>
      <c r="C115" s="47"/>
      <c r="D115" s="53">
        <v>13</v>
      </c>
      <c r="E115" s="5" t="s">
        <v>1631</v>
      </c>
      <c r="F115" s="13" t="s">
        <v>127</v>
      </c>
    </row>
    <row r="116" spans="1:6" ht="30">
      <c r="A116" s="1" t="s">
        <v>2175</v>
      </c>
      <c r="B116" s="2" t="s">
        <v>2174</v>
      </c>
      <c r="C116" s="47"/>
      <c r="D116" s="53">
        <v>13</v>
      </c>
      <c r="E116" s="5" t="s">
        <v>1632</v>
      </c>
      <c r="F116" s="13" t="s">
        <v>128</v>
      </c>
    </row>
    <row r="117" spans="1:6" ht="30">
      <c r="A117" s="1" t="s">
        <v>2175</v>
      </c>
      <c r="B117" s="2" t="s">
        <v>2174</v>
      </c>
      <c r="C117" s="47"/>
      <c r="D117" s="53">
        <v>13</v>
      </c>
      <c r="E117" s="5" t="s">
        <v>1633</v>
      </c>
      <c r="F117" s="13" t="s">
        <v>129</v>
      </c>
    </row>
    <row r="118" spans="1:6" ht="30">
      <c r="A118" s="1" t="s">
        <v>2175</v>
      </c>
      <c r="B118" s="2" t="s">
        <v>2174</v>
      </c>
      <c r="C118" s="47"/>
      <c r="D118" s="53">
        <v>13</v>
      </c>
      <c r="E118" s="5" t="s">
        <v>1634</v>
      </c>
      <c r="F118" s="13" t="s">
        <v>130</v>
      </c>
    </row>
    <row r="119" spans="1:6" ht="30">
      <c r="A119" s="1" t="s">
        <v>2175</v>
      </c>
      <c r="B119" s="2" t="s">
        <v>2174</v>
      </c>
      <c r="C119" s="47"/>
      <c r="D119" s="53">
        <v>13</v>
      </c>
      <c r="E119" s="5" t="s">
        <v>1635</v>
      </c>
      <c r="F119" s="13" t="s">
        <v>131</v>
      </c>
    </row>
    <row r="120" spans="1:6" ht="30">
      <c r="A120" s="1" t="s">
        <v>2175</v>
      </c>
      <c r="B120" s="2" t="s">
        <v>2174</v>
      </c>
      <c r="C120" s="47"/>
      <c r="D120" s="53">
        <v>13</v>
      </c>
      <c r="E120" s="5" t="s">
        <v>1635</v>
      </c>
      <c r="F120" s="13" t="s">
        <v>132</v>
      </c>
    </row>
    <row r="121" spans="1:6" ht="30">
      <c r="A121" s="1" t="s">
        <v>2175</v>
      </c>
      <c r="B121" s="2" t="s">
        <v>2174</v>
      </c>
      <c r="C121" s="47"/>
      <c r="D121" s="53">
        <v>13</v>
      </c>
      <c r="E121" s="5" t="s">
        <v>1636</v>
      </c>
      <c r="F121" s="13" t="s">
        <v>133</v>
      </c>
    </row>
    <row r="122" spans="1:6" ht="30">
      <c r="A122" s="1" t="s">
        <v>2175</v>
      </c>
      <c r="B122" s="2" t="s">
        <v>2174</v>
      </c>
      <c r="C122" s="47"/>
      <c r="D122" s="53">
        <v>13</v>
      </c>
      <c r="E122" s="5" t="s">
        <v>1637</v>
      </c>
      <c r="F122" s="13" t="s">
        <v>134</v>
      </c>
    </row>
    <row r="123" spans="1:6" ht="30">
      <c r="A123" s="1" t="s">
        <v>2175</v>
      </c>
      <c r="B123" s="2" t="s">
        <v>2174</v>
      </c>
      <c r="C123" s="47"/>
      <c r="D123" s="53">
        <v>13</v>
      </c>
      <c r="E123" s="5" t="s">
        <v>1638</v>
      </c>
      <c r="F123" s="13" t="s">
        <v>135</v>
      </c>
    </row>
    <row r="124" spans="1:6" ht="30">
      <c r="A124" s="1" t="s">
        <v>2175</v>
      </c>
      <c r="B124" s="2" t="s">
        <v>2174</v>
      </c>
      <c r="C124" s="47"/>
      <c r="D124" s="53">
        <v>13</v>
      </c>
      <c r="E124" s="5" t="s">
        <v>1639</v>
      </c>
      <c r="F124" s="13" t="s">
        <v>136</v>
      </c>
    </row>
    <row r="125" spans="1:6" ht="30">
      <c r="A125" s="1" t="s">
        <v>2175</v>
      </c>
      <c r="B125" s="2" t="s">
        <v>2174</v>
      </c>
      <c r="C125" s="47"/>
      <c r="D125" s="53">
        <v>13</v>
      </c>
      <c r="E125" s="5" t="s">
        <v>1640</v>
      </c>
      <c r="F125" s="13" t="s">
        <v>137</v>
      </c>
    </row>
    <row r="126" spans="1:6" ht="30">
      <c r="A126" s="1" t="s">
        <v>2175</v>
      </c>
      <c r="B126" s="2" t="s">
        <v>2174</v>
      </c>
      <c r="C126" s="47"/>
      <c r="D126" s="53">
        <v>13</v>
      </c>
      <c r="E126" s="5" t="s">
        <v>1641</v>
      </c>
      <c r="F126" s="13" t="s">
        <v>138</v>
      </c>
    </row>
    <row r="127" spans="1:6" ht="30">
      <c r="A127" s="1" t="s">
        <v>2175</v>
      </c>
      <c r="B127" s="2" t="s">
        <v>2174</v>
      </c>
      <c r="C127" s="47"/>
      <c r="D127" s="53">
        <v>13</v>
      </c>
      <c r="E127" s="5" t="s">
        <v>1642</v>
      </c>
      <c r="F127" s="13" t="s">
        <v>139</v>
      </c>
    </row>
    <row r="128" spans="1:6" ht="30">
      <c r="A128" s="1" t="s">
        <v>2175</v>
      </c>
      <c r="B128" s="2" t="s">
        <v>2174</v>
      </c>
      <c r="C128" s="47"/>
      <c r="D128" s="53">
        <v>13</v>
      </c>
      <c r="E128" s="5" t="s">
        <v>1634</v>
      </c>
      <c r="F128" s="13" t="s">
        <v>140</v>
      </c>
    </row>
    <row r="129" spans="1:6" ht="30">
      <c r="A129" s="1" t="s">
        <v>2175</v>
      </c>
      <c r="B129" s="2" t="s">
        <v>2174</v>
      </c>
      <c r="C129" s="47"/>
      <c r="D129" s="53">
        <v>13</v>
      </c>
      <c r="E129" s="5" t="s">
        <v>1643</v>
      </c>
      <c r="F129" s="13" t="s">
        <v>141</v>
      </c>
    </row>
    <row r="130" spans="1:6" ht="30">
      <c r="A130" s="1" t="s">
        <v>2175</v>
      </c>
      <c r="B130" s="2" t="s">
        <v>2174</v>
      </c>
      <c r="C130" s="47"/>
      <c r="D130" s="53">
        <v>13</v>
      </c>
      <c r="E130" s="5" t="s">
        <v>1644</v>
      </c>
      <c r="F130" s="13" t="s">
        <v>142</v>
      </c>
    </row>
    <row r="131" spans="1:6" ht="30">
      <c r="A131" s="1" t="s">
        <v>2175</v>
      </c>
      <c r="B131" s="2" t="s">
        <v>2174</v>
      </c>
      <c r="C131" s="47"/>
      <c r="D131" s="53">
        <v>13</v>
      </c>
      <c r="E131" s="5" t="s">
        <v>1644</v>
      </c>
      <c r="F131" s="13" t="s">
        <v>143</v>
      </c>
    </row>
    <row r="132" spans="1:6" ht="30">
      <c r="A132" s="1" t="s">
        <v>2175</v>
      </c>
      <c r="B132" s="2" t="s">
        <v>2174</v>
      </c>
      <c r="C132" s="47"/>
      <c r="D132" s="53">
        <v>13</v>
      </c>
      <c r="E132" s="5" t="s">
        <v>1645</v>
      </c>
      <c r="F132" s="13" t="s">
        <v>144</v>
      </c>
    </row>
    <row r="133" spans="1:6" ht="30">
      <c r="A133" s="1" t="s">
        <v>2175</v>
      </c>
      <c r="B133" s="2" t="s">
        <v>2174</v>
      </c>
      <c r="C133" s="47"/>
      <c r="D133" s="53">
        <v>13</v>
      </c>
      <c r="E133" s="5" t="s">
        <v>1646</v>
      </c>
      <c r="F133" s="13" t="s">
        <v>145</v>
      </c>
    </row>
    <row r="134" spans="1:6" ht="30">
      <c r="A134" s="1" t="s">
        <v>2175</v>
      </c>
      <c r="B134" s="2" t="s">
        <v>2174</v>
      </c>
      <c r="C134" s="47"/>
      <c r="D134" s="53">
        <v>13</v>
      </c>
      <c r="E134" s="5" t="s">
        <v>1647</v>
      </c>
      <c r="F134" s="13" t="s">
        <v>146</v>
      </c>
    </row>
    <row r="135" spans="1:6" ht="30">
      <c r="A135" s="1" t="s">
        <v>2175</v>
      </c>
      <c r="B135" s="2" t="s">
        <v>2174</v>
      </c>
      <c r="C135" s="47"/>
      <c r="D135" s="53">
        <v>13</v>
      </c>
      <c r="E135" s="5" t="s">
        <v>1648</v>
      </c>
      <c r="F135" s="13" t="s">
        <v>147</v>
      </c>
    </row>
    <row r="136" spans="1:6" ht="30">
      <c r="A136" s="1" t="s">
        <v>2175</v>
      </c>
      <c r="B136" s="2" t="s">
        <v>2174</v>
      </c>
      <c r="C136" s="47"/>
      <c r="D136" s="53">
        <v>13</v>
      </c>
      <c r="E136" s="5" t="s">
        <v>1649</v>
      </c>
      <c r="F136" s="13" t="s">
        <v>148</v>
      </c>
    </row>
    <row r="137" spans="1:6" ht="30">
      <c r="A137" s="1" t="s">
        <v>2175</v>
      </c>
      <c r="B137" s="2" t="s">
        <v>2174</v>
      </c>
      <c r="C137" s="47"/>
      <c r="D137" s="53">
        <v>13</v>
      </c>
      <c r="E137" s="5" t="s">
        <v>1650</v>
      </c>
      <c r="F137" s="13" t="s">
        <v>149</v>
      </c>
    </row>
    <row r="138" spans="1:6" ht="30">
      <c r="A138" s="1" t="s">
        <v>2175</v>
      </c>
      <c r="B138" s="2" t="s">
        <v>2174</v>
      </c>
      <c r="C138" s="47"/>
      <c r="D138" s="53">
        <v>13</v>
      </c>
      <c r="E138" s="5" t="s">
        <v>1651</v>
      </c>
      <c r="F138" s="13" t="s">
        <v>150</v>
      </c>
    </row>
    <row r="139" spans="1:6" ht="30">
      <c r="A139" s="1" t="s">
        <v>2175</v>
      </c>
      <c r="B139" s="2" t="s">
        <v>2174</v>
      </c>
      <c r="C139" s="47"/>
      <c r="D139" s="53">
        <v>13</v>
      </c>
      <c r="E139" s="5" t="s">
        <v>1652</v>
      </c>
      <c r="F139" s="13" t="s">
        <v>151</v>
      </c>
    </row>
    <row r="140" spans="1:6" ht="30">
      <c r="A140" s="1" t="s">
        <v>2175</v>
      </c>
      <c r="B140" s="2" t="s">
        <v>2174</v>
      </c>
      <c r="C140" s="47"/>
      <c r="D140" s="53">
        <v>13</v>
      </c>
      <c r="E140" s="5" t="s">
        <v>1653</v>
      </c>
      <c r="F140" s="13" t="s">
        <v>152</v>
      </c>
    </row>
    <row r="141" spans="1:6" ht="30">
      <c r="A141" s="1" t="s">
        <v>2175</v>
      </c>
      <c r="B141" s="2" t="s">
        <v>2174</v>
      </c>
      <c r="C141" s="47"/>
      <c r="D141" s="53">
        <v>13</v>
      </c>
      <c r="E141" s="5" t="s">
        <v>1654</v>
      </c>
      <c r="F141" s="13" t="s">
        <v>153</v>
      </c>
    </row>
    <row r="142" spans="1:6" ht="30">
      <c r="A142" s="1" t="s">
        <v>2175</v>
      </c>
      <c r="B142" s="2" t="s">
        <v>2174</v>
      </c>
      <c r="C142" s="47"/>
      <c r="D142" s="53">
        <v>13</v>
      </c>
      <c r="E142" s="5" t="s">
        <v>1655</v>
      </c>
      <c r="F142" s="13" t="s">
        <v>154</v>
      </c>
    </row>
    <row r="143" spans="1:6" ht="30">
      <c r="A143" s="1" t="s">
        <v>2175</v>
      </c>
      <c r="B143" s="2" t="s">
        <v>2174</v>
      </c>
      <c r="C143" s="47"/>
      <c r="D143" s="53">
        <v>13</v>
      </c>
      <c r="E143" s="5" t="s">
        <v>1656</v>
      </c>
      <c r="F143" s="13" t="s">
        <v>155</v>
      </c>
    </row>
    <row r="144" spans="1:6" ht="30">
      <c r="A144" s="1" t="s">
        <v>2175</v>
      </c>
      <c r="B144" s="2" t="s">
        <v>2174</v>
      </c>
      <c r="C144" s="47"/>
      <c r="D144" s="53">
        <v>13</v>
      </c>
      <c r="E144" s="5" t="s">
        <v>1657</v>
      </c>
      <c r="F144" s="13" t="s">
        <v>156</v>
      </c>
    </row>
    <row r="145" spans="1:6" ht="30">
      <c r="A145" s="1" t="s">
        <v>2175</v>
      </c>
      <c r="B145" s="2" t="s">
        <v>2174</v>
      </c>
      <c r="C145" s="47"/>
      <c r="D145" s="53">
        <v>13</v>
      </c>
      <c r="E145" s="5" t="s">
        <v>1658</v>
      </c>
      <c r="F145" s="13" t="s">
        <v>157</v>
      </c>
    </row>
    <row r="146" spans="1:6" ht="30">
      <c r="A146" s="1" t="s">
        <v>2175</v>
      </c>
      <c r="B146" s="2" t="s">
        <v>2174</v>
      </c>
      <c r="C146" s="47"/>
      <c r="D146" s="53">
        <v>13</v>
      </c>
      <c r="E146" s="5" t="s">
        <v>1659</v>
      </c>
      <c r="F146" s="13" t="s">
        <v>158</v>
      </c>
    </row>
    <row r="147" spans="1:6" ht="30">
      <c r="A147" s="1" t="s">
        <v>2175</v>
      </c>
      <c r="B147" s="2" t="s">
        <v>2174</v>
      </c>
      <c r="C147" s="47"/>
      <c r="D147" s="53">
        <v>13</v>
      </c>
      <c r="E147" s="5" t="s">
        <v>1660</v>
      </c>
      <c r="F147" s="13" t="s">
        <v>159</v>
      </c>
    </row>
    <row r="148" spans="1:6" ht="30">
      <c r="A148" s="1" t="s">
        <v>2175</v>
      </c>
      <c r="B148" s="2" t="s">
        <v>2174</v>
      </c>
      <c r="C148" s="47"/>
      <c r="D148" s="53">
        <v>13</v>
      </c>
      <c r="E148" s="5" t="s">
        <v>1661</v>
      </c>
      <c r="F148" s="13" t="s">
        <v>160</v>
      </c>
    </row>
    <row r="149" spans="1:6" ht="30">
      <c r="A149" s="1" t="s">
        <v>2175</v>
      </c>
      <c r="B149" s="2" t="s">
        <v>2174</v>
      </c>
      <c r="C149" s="47"/>
      <c r="D149" s="53">
        <v>13</v>
      </c>
      <c r="E149" s="6" t="s">
        <v>1662</v>
      </c>
      <c r="F149" s="14" t="s">
        <v>161</v>
      </c>
    </row>
    <row r="150" spans="1:6" ht="30">
      <c r="A150" s="1" t="s">
        <v>2175</v>
      </c>
      <c r="B150" s="2" t="s">
        <v>2174</v>
      </c>
      <c r="C150" s="47"/>
      <c r="D150" s="53">
        <v>13</v>
      </c>
      <c r="E150" s="5" t="s">
        <v>1590</v>
      </c>
      <c r="F150" s="13" t="s">
        <v>162</v>
      </c>
    </row>
    <row r="151" spans="1:6" ht="30">
      <c r="A151" s="1" t="s">
        <v>2175</v>
      </c>
      <c r="B151" s="2" t="s">
        <v>2174</v>
      </c>
      <c r="C151" s="47"/>
      <c r="D151" s="53">
        <v>14</v>
      </c>
      <c r="E151" s="5" t="s">
        <v>1663</v>
      </c>
      <c r="F151" s="13" t="s">
        <v>163</v>
      </c>
    </row>
    <row r="152" spans="1:6" ht="30">
      <c r="A152" s="1" t="s">
        <v>2175</v>
      </c>
      <c r="B152" s="2" t="s">
        <v>2174</v>
      </c>
      <c r="C152" s="47"/>
      <c r="D152" s="53">
        <v>17</v>
      </c>
      <c r="E152" s="5" t="s">
        <v>164</v>
      </c>
      <c r="F152" s="13" t="s">
        <v>165</v>
      </c>
    </row>
    <row r="153" spans="1:6" ht="30">
      <c r="A153" s="1" t="s">
        <v>2175</v>
      </c>
      <c r="B153" s="2" t="s">
        <v>2174</v>
      </c>
      <c r="C153" s="47"/>
      <c r="D153" s="53">
        <v>17</v>
      </c>
      <c r="E153" s="5" t="s">
        <v>164</v>
      </c>
      <c r="F153" s="13" t="s">
        <v>166</v>
      </c>
    </row>
    <row r="154" spans="1:6" ht="30">
      <c r="A154" s="1" t="s">
        <v>2175</v>
      </c>
      <c r="B154" s="2" t="s">
        <v>2174</v>
      </c>
      <c r="C154" s="47"/>
      <c r="D154" s="53">
        <v>18</v>
      </c>
      <c r="E154" s="5" t="s">
        <v>167</v>
      </c>
      <c r="F154" s="13" t="s">
        <v>168</v>
      </c>
    </row>
    <row r="155" spans="1:6" ht="30">
      <c r="A155" s="1" t="s">
        <v>2175</v>
      </c>
      <c r="B155" s="2" t="s">
        <v>2174</v>
      </c>
      <c r="C155" s="47"/>
      <c r="D155" s="53">
        <v>19</v>
      </c>
      <c r="E155" s="5" t="s">
        <v>169</v>
      </c>
      <c r="F155" s="15" t="s">
        <v>170</v>
      </c>
    </row>
    <row r="156" spans="1:6" ht="30">
      <c r="A156" s="1" t="s">
        <v>2175</v>
      </c>
      <c r="B156" s="2" t="s">
        <v>2174</v>
      </c>
      <c r="C156" s="47"/>
      <c r="D156" s="53">
        <v>23</v>
      </c>
      <c r="E156" s="7" t="s">
        <v>171</v>
      </c>
      <c r="F156" s="15" t="s">
        <v>172</v>
      </c>
    </row>
    <row r="157" spans="1:6" ht="30">
      <c r="A157" s="1" t="s">
        <v>2175</v>
      </c>
      <c r="B157" s="2" t="s">
        <v>2174</v>
      </c>
      <c r="C157" s="47"/>
      <c r="D157" s="53">
        <v>21</v>
      </c>
      <c r="E157" s="7" t="s">
        <v>3</v>
      </c>
      <c r="F157" s="15" t="s">
        <v>173</v>
      </c>
    </row>
    <row r="158" spans="1:6" ht="30">
      <c r="A158" s="1" t="s">
        <v>2175</v>
      </c>
      <c r="B158" s="2" t="s">
        <v>2174</v>
      </c>
      <c r="C158" s="47"/>
      <c r="D158" s="53">
        <v>22</v>
      </c>
      <c r="E158" s="7" t="s">
        <v>174</v>
      </c>
      <c r="F158" s="15" t="s">
        <v>175</v>
      </c>
    </row>
    <row r="159" spans="1:6" ht="30">
      <c r="A159" s="1" t="s">
        <v>2175</v>
      </c>
      <c r="B159" s="2" t="s">
        <v>2174</v>
      </c>
      <c r="C159" s="47"/>
      <c r="D159" s="53">
        <v>22</v>
      </c>
      <c r="E159" s="7" t="s">
        <v>176</v>
      </c>
      <c r="F159" s="15" t="s">
        <v>177</v>
      </c>
    </row>
    <row r="160" spans="1:6" ht="30">
      <c r="A160" s="1" t="s">
        <v>2175</v>
      </c>
      <c r="B160" s="2" t="s">
        <v>2174</v>
      </c>
      <c r="C160" s="47"/>
      <c r="D160" s="53">
        <v>23</v>
      </c>
      <c r="E160" s="7" t="s">
        <v>178</v>
      </c>
      <c r="F160" s="15" t="s">
        <v>179</v>
      </c>
    </row>
    <row r="161" spans="1:6" ht="30">
      <c r="A161" s="1" t="s">
        <v>2175</v>
      </c>
      <c r="B161" s="2" t="s">
        <v>2174</v>
      </c>
      <c r="C161" s="47"/>
      <c r="D161" s="53">
        <v>23</v>
      </c>
      <c r="E161" s="7" t="s">
        <v>178</v>
      </c>
      <c r="F161" s="15" t="s">
        <v>180</v>
      </c>
    </row>
    <row r="162" spans="1:6" ht="30">
      <c r="A162" s="1" t="s">
        <v>2175</v>
      </c>
      <c r="B162" s="2" t="s">
        <v>2174</v>
      </c>
      <c r="C162" s="47"/>
      <c r="D162" s="53">
        <v>23</v>
      </c>
      <c r="E162" s="7" t="s">
        <v>178</v>
      </c>
      <c r="F162" s="15" t="s">
        <v>181</v>
      </c>
    </row>
    <row r="163" spans="1:6" ht="30">
      <c r="A163" s="1" t="s">
        <v>2175</v>
      </c>
      <c r="B163" s="2" t="s">
        <v>2174</v>
      </c>
      <c r="C163" s="47"/>
      <c r="D163" s="53">
        <v>23</v>
      </c>
      <c r="E163" s="7" t="s">
        <v>1664</v>
      </c>
      <c r="F163" s="15" t="s">
        <v>182</v>
      </c>
    </row>
    <row r="164" spans="1:6" ht="30">
      <c r="A164" s="1" t="s">
        <v>2175</v>
      </c>
      <c r="B164" s="2" t="s">
        <v>2174</v>
      </c>
      <c r="C164" s="47"/>
      <c r="D164" s="53">
        <v>23</v>
      </c>
      <c r="E164" s="5" t="s">
        <v>183</v>
      </c>
      <c r="F164" s="13" t="s">
        <v>184</v>
      </c>
    </row>
    <row r="165" spans="1:6" ht="30">
      <c r="A165" s="1" t="s">
        <v>2175</v>
      </c>
      <c r="B165" s="2" t="s">
        <v>2174</v>
      </c>
      <c r="C165" s="47"/>
      <c r="D165" s="53">
        <v>25</v>
      </c>
      <c r="E165" s="5" t="s">
        <v>1665</v>
      </c>
      <c r="F165" s="13" t="s">
        <v>185</v>
      </c>
    </row>
    <row r="166" spans="1:6" ht="30">
      <c r="A166" s="1" t="s">
        <v>2175</v>
      </c>
      <c r="B166" s="2" t="s">
        <v>2174</v>
      </c>
      <c r="C166" s="47"/>
      <c r="D166" s="53">
        <v>25</v>
      </c>
      <c r="E166" s="5" t="s">
        <v>1665</v>
      </c>
      <c r="F166" s="13" t="s">
        <v>186</v>
      </c>
    </row>
    <row r="167" spans="1:6" ht="30">
      <c r="A167" s="1" t="s">
        <v>2175</v>
      </c>
      <c r="B167" s="2" t="s">
        <v>2174</v>
      </c>
      <c r="C167" s="47"/>
      <c r="D167" s="53">
        <v>25</v>
      </c>
      <c r="E167" s="5" t="s">
        <v>1665</v>
      </c>
      <c r="F167" s="13" t="s">
        <v>187</v>
      </c>
    </row>
    <row r="168" spans="1:6" ht="30">
      <c r="A168" s="1" t="s">
        <v>2175</v>
      </c>
      <c r="B168" s="2" t="s">
        <v>2174</v>
      </c>
      <c r="C168" s="47"/>
      <c r="D168" s="53">
        <v>25</v>
      </c>
      <c r="E168" s="5" t="s">
        <v>1666</v>
      </c>
      <c r="F168" s="13" t="s">
        <v>188</v>
      </c>
    </row>
    <row r="169" spans="1:6" ht="30">
      <c r="A169" s="1" t="s">
        <v>2175</v>
      </c>
      <c r="B169" s="2" t="s">
        <v>2174</v>
      </c>
      <c r="C169" s="47"/>
      <c r="D169" s="53">
        <v>25</v>
      </c>
      <c r="E169" s="5" t="s">
        <v>1590</v>
      </c>
      <c r="F169" s="13" t="s">
        <v>190</v>
      </c>
    </row>
    <row r="170" spans="1:6" ht="30">
      <c r="A170" s="1" t="s">
        <v>2175</v>
      </c>
      <c r="B170" s="2" t="s">
        <v>2174</v>
      </c>
      <c r="C170" s="47"/>
      <c r="D170" s="53">
        <v>25</v>
      </c>
      <c r="E170" s="5" t="s">
        <v>1590</v>
      </c>
      <c r="F170" s="13" t="s">
        <v>191</v>
      </c>
    </row>
    <row r="171" spans="1:6" ht="30">
      <c r="A171" s="1" t="s">
        <v>2175</v>
      </c>
      <c r="B171" s="2" t="s">
        <v>2174</v>
      </c>
      <c r="C171" s="47"/>
      <c r="D171" s="53">
        <v>27</v>
      </c>
      <c r="E171" s="5" t="s">
        <v>3</v>
      </c>
      <c r="F171" s="13" t="s">
        <v>192</v>
      </c>
    </row>
    <row r="172" spans="1:6" ht="30">
      <c r="A172" s="1" t="s">
        <v>2175</v>
      </c>
      <c r="B172" s="2" t="s">
        <v>2174</v>
      </c>
      <c r="C172" s="47"/>
      <c r="D172" s="53">
        <v>32</v>
      </c>
      <c r="E172" s="5" t="s">
        <v>3</v>
      </c>
      <c r="F172" s="13" t="s">
        <v>193</v>
      </c>
    </row>
    <row r="173" spans="1:6" ht="30">
      <c r="A173" s="1" t="s">
        <v>2175</v>
      </c>
      <c r="B173" s="2" t="s">
        <v>2174</v>
      </c>
      <c r="C173" s="47"/>
      <c r="D173" s="53">
        <v>33</v>
      </c>
      <c r="E173" s="6" t="s">
        <v>194</v>
      </c>
      <c r="F173" s="14" t="s">
        <v>195</v>
      </c>
    </row>
    <row r="174" spans="1:6" ht="30">
      <c r="A174" s="1" t="s">
        <v>2175</v>
      </c>
      <c r="B174" s="2" t="s">
        <v>2174</v>
      </c>
      <c r="C174" s="47"/>
      <c r="D174" s="53">
        <v>34</v>
      </c>
      <c r="E174" s="5" t="s">
        <v>1667</v>
      </c>
      <c r="F174" s="13" t="s">
        <v>196</v>
      </c>
    </row>
    <row r="175" spans="1:6" ht="30">
      <c r="A175" s="1" t="s">
        <v>2175</v>
      </c>
      <c r="B175" s="2" t="s">
        <v>2174</v>
      </c>
      <c r="C175" s="47"/>
      <c r="D175" s="53">
        <v>34</v>
      </c>
      <c r="E175" s="5" t="s">
        <v>1667</v>
      </c>
      <c r="F175" s="13" t="s">
        <v>197</v>
      </c>
    </row>
    <row r="176" spans="1:6" ht="30">
      <c r="A176" s="1" t="s">
        <v>2175</v>
      </c>
      <c r="B176" s="2" t="s">
        <v>2174</v>
      </c>
      <c r="C176" s="47"/>
      <c r="D176" s="53">
        <v>34</v>
      </c>
      <c r="E176" s="5" t="s">
        <v>1667</v>
      </c>
      <c r="F176" s="13" t="s">
        <v>198</v>
      </c>
    </row>
    <row r="177" spans="1:6" ht="30">
      <c r="A177" s="1" t="s">
        <v>2175</v>
      </c>
      <c r="B177" s="2" t="s">
        <v>2174</v>
      </c>
      <c r="C177" s="47"/>
      <c r="D177" s="53">
        <v>34</v>
      </c>
      <c r="E177" s="5" t="s">
        <v>1667</v>
      </c>
      <c r="F177" s="13" t="s">
        <v>199</v>
      </c>
    </row>
    <row r="178" spans="1:6" ht="30">
      <c r="A178" s="1" t="s">
        <v>2175</v>
      </c>
      <c r="B178" s="2" t="s">
        <v>2174</v>
      </c>
      <c r="C178" s="47"/>
      <c r="D178" s="53">
        <v>34</v>
      </c>
      <c r="E178" s="5" t="s">
        <v>1667</v>
      </c>
      <c r="F178" s="13" t="s">
        <v>200</v>
      </c>
    </row>
    <row r="179" spans="1:6" ht="30">
      <c r="A179" s="1" t="s">
        <v>2175</v>
      </c>
      <c r="B179" s="2" t="s">
        <v>2174</v>
      </c>
      <c r="C179" s="47"/>
      <c r="D179" s="53">
        <v>34</v>
      </c>
      <c r="E179" s="5" t="s">
        <v>1668</v>
      </c>
      <c r="F179" s="13" t="s">
        <v>201</v>
      </c>
    </row>
    <row r="180" spans="1:6" ht="30">
      <c r="A180" s="1" t="s">
        <v>2175</v>
      </c>
      <c r="B180" s="2" t="s">
        <v>2174</v>
      </c>
      <c r="C180" s="47"/>
      <c r="D180" s="53">
        <v>34</v>
      </c>
      <c r="E180" s="5" t="s">
        <v>1669</v>
      </c>
      <c r="F180" s="13" t="s">
        <v>202</v>
      </c>
    </row>
    <row r="181" spans="1:6" ht="30">
      <c r="A181" s="1" t="s">
        <v>2175</v>
      </c>
      <c r="B181" s="2" t="s">
        <v>2174</v>
      </c>
      <c r="C181" s="47"/>
      <c r="D181" s="53">
        <v>35</v>
      </c>
      <c r="E181" s="5" t="s">
        <v>203</v>
      </c>
      <c r="F181" s="13" t="s">
        <v>204</v>
      </c>
    </row>
    <row r="182" spans="1:6" ht="30">
      <c r="A182" s="1" t="s">
        <v>2175</v>
      </c>
      <c r="B182" s="2" t="s">
        <v>2174</v>
      </c>
      <c r="C182" s="47"/>
      <c r="D182" s="53">
        <v>36</v>
      </c>
      <c r="E182" s="5" t="s">
        <v>1670</v>
      </c>
      <c r="F182" s="13" t="s">
        <v>205</v>
      </c>
    </row>
    <row r="183" spans="1:6" ht="30">
      <c r="A183" s="1" t="s">
        <v>2175</v>
      </c>
      <c r="B183" s="2" t="s">
        <v>2174</v>
      </c>
      <c r="C183" s="47"/>
      <c r="D183" s="53">
        <v>36</v>
      </c>
      <c r="E183" s="5" t="s">
        <v>1671</v>
      </c>
      <c r="F183" s="13" t="s">
        <v>206</v>
      </c>
    </row>
    <row r="184" spans="1:6" ht="30">
      <c r="A184" s="1" t="s">
        <v>2175</v>
      </c>
      <c r="B184" s="2" t="s">
        <v>2174</v>
      </c>
      <c r="C184" s="47"/>
      <c r="D184" s="53">
        <v>37</v>
      </c>
      <c r="E184" s="5" t="s">
        <v>1672</v>
      </c>
      <c r="F184" s="13" t="s">
        <v>207</v>
      </c>
    </row>
    <row r="185" spans="1:6" ht="30">
      <c r="A185" s="1" t="s">
        <v>2175</v>
      </c>
      <c r="B185" s="2" t="s">
        <v>2174</v>
      </c>
      <c r="C185" s="47"/>
      <c r="D185" s="53">
        <v>37</v>
      </c>
      <c r="E185" s="5" t="s">
        <v>1673</v>
      </c>
      <c r="F185" s="13" t="s">
        <v>208</v>
      </c>
    </row>
    <row r="186" spans="1:6" ht="30">
      <c r="A186" s="1" t="s">
        <v>2175</v>
      </c>
      <c r="B186" s="2" t="s">
        <v>2174</v>
      </c>
      <c r="C186" s="47"/>
      <c r="D186" s="53">
        <v>38</v>
      </c>
      <c r="E186" s="5" t="s">
        <v>1665</v>
      </c>
      <c r="F186" s="13" t="s">
        <v>209</v>
      </c>
    </row>
    <row r="187" spans="1:6" ht="30">
      <c r="A187" s="1" t="s">
        <v>2175</v>
      </c>
      <c r="B187" s="2" t="s">
        <v>2174</v>
      </c>
      <c r="C187" s="47"/>
      <c r="D187" s="53">
        <v>38</v>
      </c>
      <c r="E187" s="5" t="s">
        <v>1590</v>
      </c>
      <c r="F187" s="13" t="s">
        <v>210</v>
      </c>
    </row>
    <row r="188" spans="1:6" ht="30">
      <c r="A188" s="1" t="s">
        <v>2175</v>
      </c>
      <c r="B188" s="2" t="s">
        <v>2174</v>
      </c>
      <c r="C188" s="47"/>
      <c r="D188" s="53">
        <v>39</v>
      </c>
      <c r="E188" s="5" t="s">
        <v>211</v>
      </c>
      <c r="F188" s="13" t="s">
        <v>212</v>
      </c>
    </row>
    <row r="189" spans="1:6" ht="30">
      <c r="A189" s="1" t="s">
        <v>2175</v>
      </c>
      <c r="B189" s="2" t="s">
        <v>2174</v>
      </c>
      <c r="C189" s="47"/>
      <c r="D189" s="53">
        <v>39</v>
      </c>
      <c r="E189" s="5" t="s">
        <v>60</v>
      </c>
      <c r="F189" s="13" t="s">
        <v>213</v>
      </c>
    </row>
    <row r="190" spans="1:6" ht="30">
      <c r="A190" s="1" t="s">
        <v>2175</v>
      </c>
      <c r="B190" s="2" t="s">
        <v>2174</v>
      </c>
      <c r="C190" s="47"/>
      <c r="D190" s="53">
        <v>39</v>
      </c>
      <c r="E190" s="5" t="s">
        <v>211</v>
      </c>
      <c r="F190" s="13" t="s">
        <v>214</v>
      </c>
    </row>
    <row r="191" spans="1:6" ht="30">
      <c r="A191" s="1" t="s">
        <v>2175</v>
      </c>
      <c r="B191" s="2" t="s">
        <v>2174</v>
      </c>
      <c r="C191" s="47"/>
      <c r="D191" s="53">
        <v>39</v>
      </c>
      <c r="E191" s="5" t="s">
        <v>1674</v>
      </c>
      <c r="F191" s="13" t="s">
        <v>215</v>
      </c>
    </row>
    <row r="192" spans="1:6" ht="30">
      <c r="A192" s="1" t="s">
        <v>2175</v>
      </c>
      <c r="B192" s="2" t="s">
        <v>2174</v>
      </c>
      <c r="C192" s="47"/>
      <c r="D192" s="53">
        <v>39</v>
      </c>
      <c r="E192" s="5" t="s">
        <v>1674</v>
      </c>
      <c r="F192" s="13" t="s">
        <v>216</v>
      </c>
    </row>
    <row r="193" spans="1:6" ht="30">
      <c r="A193" s="1" t="s">
        <v>2175</v>
      </c>
      <c r="B193" s="2" t="s">
        <v>2174</v>
      </c>
      <c r="C193" s="47"/>
      <c r="D193" s="53">
        <v>39</v>
      </c>
      <c r="E193" s="5" t="s">
        <v>217</v>
      </c>
      <c r="F193" s="13" t="s">
        <v>218</v>
      </c>
    </row>
    <row r="194" spans="1:6" ht="30">
      <c r="A194" s="1" t="s">
        <v>2175</v>
      </c>
      <c r="B194" s="2" t="s">
        <v>2174</v>
      </c>
      <c r="C194" s="47"/>
      <c r="D194" s="53">
        <v>39</v>
      </c>
      <c r="E194" s="5" t="s">
        <v>1675</v>
      </c>
      <c r="F194" s="13" t="s">
        <v>219</v>
      </c>
    </row>
    <row r="195" spans="1:6" ht="30">
      <c r="A195" s="1" t="s">
        <v>2175</v>
      </c>
      <c r="B195" s="2" t="s">
        <v>2174</v>
      </c>
      <c r="C195" s="47"/>
      <c r="D195" s="53">
        <v>39</v>
      </c>
      <c r="E195" s="5" t="s">
        <v>220</v>
      </c>
      <c r="F195" s="13" t="s">
        <v>221</v>
      </c>
    </row>
    <row r="196" spans="1:6" ht="30">
      <c r="A196" s="1" t="s">
        <v>2175</v>
      </c>
      <c r="B196" s="2" t="s">
        <v>2174</v>
      </c>
      <c r="C196" s="47"/>
      <c r="D196" s="53">
        <v>39</v>
      </c>
      <c r="E196" s="5" t="s">
        <v>220</v>
      </c>
      <c r="F196" s="13" t="s">
        <v>222</v>
      </c>
    </row>
    <row r="197" spans="1:6" ht="30">
      <c r="A197" s="1" t="s">
        <v>2175</v>
      </c>
      <c r="B197" s="2" t="s">
        <v>2174</v>
      </c>
      <c r="C197" s="47"/>
      <c r="D197" s="53">
        <v>39</v>
      </c>
      <c r="E197" s="5" t="s">
        <v>1676</v>
      </c>
      <c r="F197" s="13" t="s">
        <v>223</v>
      </c>
    </row>
    <row r="198" spans="1:6" ht="30">
      <c r="A198" s="1" t="s">
        <v>2175</v>
      </c>
      <c r="B198" s="2" t="s">
        <v>2174</v>
      </c>
      <c r="C198" s="47"/>
      <c r="D198" s="53">
        <v>39</v>
      </c>
      <c r="E198" s="5" t="s">
        <v>1676</v>
      </c>
      <c r="F198" s="13" t="s">
        <v>224</v>
      </c>
    </row>
    <row r="199" spans="1:6" ht="30">
      <c r="A199" s="1" t="s">
        <v>2175</v>
      </c>
      <c r="B199" s="2" t="s">
        <v>2174</v>
      </c>
      <c r="C199" s="47"/>
      <c r="D199" s="53">
        <v>39</v>
      </c>
      <c r="E199" s="5" t="s">
        <v>1677</v>
      </c>
      <c r="F199" s="13" t="s">
        <v>225</v>
      </c>
    </row>
    <row r="200" spans="1:6" ht="30">
      <c r="A200" s="1" t="s">
        <v>2175</v>
      </c>
      <c r="B200" s="2" t="s">
        <v>2174</v>
      </c>
      <c r="C200" s="47"/>
      <c r="D200" s="53">
        <v>39</v>
      </c>
      <c r="E200" s="6" t="s">
        <v>1678</v>
      </c>
      <c r="F200" s="14" t="s">
        <v>226</v>
      </c>
    </row>
    <row r="201" spans="1:6" ht="30">
      <c r="A201" s="1" t="s">
        <v>2175</v>
      </c>
      <c r="B201" s="2" t="s">
        <v>2174</v>
      </c>
      <c r="C201" s="47"/>
      <c r="D201" s="53">
        <v>39</v>
      </c>
      <c r="E201" s="5" t="s">
        <v>1678</v>
      </c>
      <c r="F201" s="13" t="s">
        <v>227</v>
      </c>
    </row>
    <row r="202" spans="1:6" ht="30">
      <c r="A202" s="1" t="s">
        <v>2175</v>
      </c>
      <c r="B202" s="2" t="s">
        <v>2174</v>
      </c>
      <c r="C202" s="47"/>
      <c r="D202" s="53">
        <v>41</v>
      </c>
      <c r="E202" s="5" t="s">
        <v>228</v>
      </c>
      <c r="F202" s="13" t="s">
        <v>229</v>
      </c>
    </row>
    <row r="203" spans="1:6" ht="30">
      <c r="A203" s="1" t="s">
        <v>2175</v>
      </c>
      <c r="B203" s="2" t="s">
        <v>2174</v>
      </c>
      <c r="C203" s="47"/>
      <c r="D203" s="53">
        <v>41</v>
      </c>
      <c r="E203" s="5" t="s">
        <v>228</v>
      </c>
      <c r="F203" s="13" t="s">
        <v>230</v>
      </c>
    </row>
    <row r="204" spans="1:6" ht="30">
      <c r="A204" s="1" t="s">
        <v>2175</v>
      </c>
      <c r="B204" s="2" t="s">
        <v>2174</v>
      </c>
      <c r="C204" s="47"/>
      <c r="D204" s="53">
        <v>41</v>
      </c>
      <c r="E204" s="5" t="s">
        <v>228</v>
      </c>
      <c r="F204" s="13" t="s">
        <v>231</v>
      </c>
    </row>
    <row r="205" spans="1:6" ht="30">
      <c r="A205" s="1" t="s">
        <v>2175</v>
      </c>
      <c r="B205" s="2" t="s">
        <v>2174</v>
      </c>
      <c r="C205" s="47"/>
      <c r="D205" s="53">
        <v>42</v>
      </c>
      <c r="E205" s="5" t="s">
        <v>232</v>
      </c>
      <c r="F205" s="13" t="s">
        <v>233</v>
      </c>
    </row>
    <row r="206" spans="1:6" ht="30">
      <c r="A206" s="1" t="s">
        <v>2175</v>
      </c>
      <c r="B206" s="2" t="s">
        <v>2174</v>
      </c>
      <c r="C206" s="47"/>
      <c r="D206" s="53">
        <v>42</v>
      </c>
      <c r="E206" s="5" t="s">
        <v>232</v>
      </c>
      <c r="F206" s="13" t="s">
        <v>234</v>
      </c>
    </row>
    <row r="207" spans="1:6" ht="30">
      <c r="A207" s="1" t="s">
        <v>2175</v>
      </c>
      <c r="B207" s="2" t="s">
        <v>2174</v>
      </c>
      <c r="C207" s="47"/>
      <c r="D207" s="53">
        <v>42</v>
      </c>
      <c r="E207" s="5" t="s">
        <v>235</v>
      </c>
      <c r="F207" s="13" t="s">
        <v>236</v>
      </c>
    </row>
    <row r="208" spans="1:6" ht="30">
      <c r="A208" s="1" t="s">
        <v>2175</v>
      </c>
      <c r="B208" s="2" t="s">
        <v>2174</v>
      </c>
      <c r="C208" s="47"/>
      <c r="D208" s="53">
        <v>42</v>
      </c>
      <c r="E208" s="5" t="s">
        <v>235</v>
      </c>
      <c r="F208" s="13" t="s">
        <v>237</v>
      </c>
    </row>
    <row r="209" spans="1:6" ht="30">
      <c r="A209" s="1" t="s">
        <v>2175</v>
      </c>
      <c r="B209" s="2" t="s">
        <v>2174</v>
      </c>
      <c r="C209" s="47"/>
      <c r="D209" s="53">
        <v>43</v>
      </c>
      <c r="E209" s="5" t="s">
        <v>238</v>
      </c>
      <c r="F209" s="13" t="s">
        <v>239</v>
      </c>
    </row>
    <row r="210" spans="1:6" ht="30">
      <c r="A210" s="1" t="s">
        <v>2175</v>
      </c>
      <c r="B210" s="2" t="s">
        <v>2174</v>
      </c>
      <c r="C210" s="47"/>
      <c r="D210" s="53">
        <v>43</v>
      </c>
      <c r="E210" s="5" t="s">
        <v>1679</v>
      </c>
      <c r="F210" s="13" t="s">
        <v>240</v>
      </c>
    </row>
    <row r="211" spans="1:6" ht="30">
      <c r="A211" s="1" t="s">
        <v>2175</v>
      </c>
      <c r="B211" s="2" t="s">
        <v>2174</v>
      </c>
      <c r="C211" s="47"/>
      <c r="D211" s="53">
        <v>43</v>
      </c>
      <c r="E211" s="5" t="s">
        <v>1679</v>
      </c>
      <c r="F211" s="13" t="s">
        <v>241</v>
      </c>
    </row>
    <row r="212" spans="1:6" ht="30">
      <c r="A212" s="1" t="s">
        <v>2175</v>
      </c>
      <c r="B212" s="2" t="s">
        <v>2174</v>
      </c>
      <c r="C212" s="47"/>
      <c r="D212" s="53">
        <v>43</v>
      </c>
      <c r="E212" s="5" t="s">
        <v>242</v>
      </c>
      <c r="F212" s="13" t="s">
        <v>243</v>
      </c>
    </row>
    <row r="213" spans="1:6" ht="30">
      <c r="A213" s="1" t="s">
        <v>2175</v>
      </c>
      <c r="B213" s="2" t="s">
        <v>2174</v>
      </c>
      <c r="C213" s="47"/>
      <c r="D213" s="53">
        <v>43</v>
      </c>
      <c r="E213" s="5" t="s">
        <v>244</v>
      </c>
      <c r="F213" s="13" t="s">
        <v>245</v>
      </c>
    </row>
    <row r="214" spans="1:6" ht="30">
      <c r="A214" s="1" t="s">
        <v>2175</v>
      </c>
      <c r="B214" s="2" t="s">
        <v>2174</v>
      </c>
      <c r="C214" s="47"/>
      <c r="D214" s="53">
        <v>43</v>
      </c>
      <c r="E214" s="5" t="s">
        <v>1679</v>
      </c>
      <c r="F214" s="13" t="s">
        <v>246</v>
      </c>
    </row>
    <row r="215" spans="1:6" ht="30">
      <c r="A215" s="1" t="s">
        <v>2175</v>
      </c>
      <c r="B215" s="2" t="s">
        <v>2174</v>
      </c>
      <c r="C215" s="47"/>
      <c r="D215" s="53">
        <v>43</v>
      </c>
      <c r="E215" s="5" t="s">
        <v>247</v>
      </c>
      <c r="F215" s="13" t="s">
        <v>248</v>
      </c>
    </row>
    <row r="216" spans="1:6" ht="30">
      <c r="A216" s="1" t="s">
        <v>2175</v>
      </c>
      <c r="B216" s="2" t="s">
        <v>2174</v>
      </c>
      <c r="C216" s="47"/>
      <c r="D216" s="53">
        <v>43</v>
      </c>
      <c r="E216" s="5" t="s">
        <v>1680</v>
      </c>
      <c r="F216" s="13" t="s">
        <v>249</v>
      </c>
    </row>
    <row r="217" spans="1:6" ht="30">
      <c r="A217" s="1" t="s">
        <v>2175</v>
      </c>
      <c r="B217" s="2" t="s">
        <v>2174</v>
      </c>
      <c r="C217" s="47"/>
      <c r="D217" s="53">
        <v>44</v>
      </c>
      <c r="E217" s="5" t="s">
        <v>250</v>
      </c>
      <c r="F217" s="13" t="s">
        <v>251</v>
      </c>
    </row>
    <row r="218" spans="1:6" ht="30">
      <c r="A218" s="1" t="s">
        <v>2175</v>
      </c>
      <c r="B218" s="2" t="s">
        <v>2174</v>
      </c>
      <c r="C218" s="47"/>
      <c r="D218" s="53">
        <v>44</v>
      </c>
      <c r="E218" s="5" t="s">
        <v>252</v>
      </c>
      <c r="F218" s="13" t="s">
        <v>253</v>
      </c>
    </row>
    <row r="219" spans="1:6" ht="30">
      <c r="A219" s="1" t="s">
        <v>2175</v>
      </c>
      <c r="B219" s="2" t="s">
        <v>2174</v>
      </c>
      <c r="C219" s="47"/>
      <c r="D219" s="53">
        <v>44</v>
      </c>
      <c r="E219" s="5" t="s">
        <v>254</v>
      </c>
      <c r="F219" s="13" t="s">
        <v>255</v>
      </c>
    </row>
    <row r="220" spans="1:6" ht="30">
      <c r="A220" s="1" t="s">
        <v>2175</v>
      </c>
      <c r="B220" s="2" t="s">
        <v>2174</v>
      </c>
      <c r="C220" s="47"/>
      <c r="D220" s="53">
        <v>44</v>
      </c>
      <c r="E220" s="5" t="s">
        <v>1681</v>
      </c>
      <c r="F220" s="13" t="s">
        <v>256</v>
      </c>
    </row>
    <row r="221" spans="1:6" ht="30">
      <c r="A221" s="1" t="s">
        <v>2175</v>
      </c>
      <c r="B221" s="2" t="s">
        <v>2174</v>
      </c>
      <c r="C221" s="47"/>
      <c r="D221" s="53">
        <v>44</v>
      </c>
      <c r="E221" s="5" t="s">
        <v>1681</v>
      </c>
      <c r="F221" s="13" t="s">
        <v>257</v>
      </c>
    </row>
    <row r="222" spans="1:6" ht="30">
      <c r="A222" s="1" t="s">
        <v>2175</v>
      </c>
      <c r="B222" s="2" t="s">
        <v>2174</v>
      </c>
      <c r="C222" s="47"/>
      <c r="D222" s="53">
        <v>44</v>
      </c>
      <c r="E222" s="5" t="s">
        <v>1682</v>
      </c>
      <c r="F222" s="13" t="s">
        <v>258</v>
      </c>
    </row>
    <row r="223" spans="1:6" ht="30">
      <c r="A223" s="1" t="s">
        <v>2175</v>
      </c>
      <c r="B223" s="2" t="s">
        <v>2174</v>
      </c>
      <c r="C223" s="47"/>
      <c r="D223" s="53">
        <v>44</v>
      </c>
      <c r="E223" s="5" t="s">
        <v>259</v>
      </c>
      <c r="F223" s="13" t="s">
        <v>260</v>
      </c>
    </row>
    <row r="224" spans="1:6" ht="30">
      <c r="A224" s="1" t="s">
        <v>2175</v>
      </c>
      <c r="B224" s="2" t="s">
        <v>2174</v>
      </c>
      <c r="C224" s="47"/>
      <c r="D224" s="53">
        <v>44</v>
      </c>
      <c r="E224" s="5" t="s">
        <v>250</v>
      </c>
      <c r="F224" s="13" t="s">
        <v>261</v>
      </c>
    </row>
    <row r="225" spans="1:6" ht="30">
      <c r="A225" s="1" t="s">
        <v>2175</v>
      </c>
      <c r="B225" s="2" t="s">
        <v>2174</v>
      </c>
      <c r="C225" s="47"/>
      <c r="D225" s="53">
        <v>44</v>
      </c>
      <c r="E225" s="5" t="s">
        <v>262</v>
      </c>
      <c r="F225" s="13" t="s">
        <v>263</v>
      </c>
    </row>
    <row r="226" spans="1:6" ht="30">
      <c r="A226" s="1" t="s">
        <v>2175</v>
      </c>
      <c r="B226" s="2" t="s">
        <v>2174</v>
      </c>
      <c r="C226" s="47"/>
      <c r="D226" s="53">
        <v>44</v>
      </c>
      <c r="E226" s="5" t="s">
        <v>250</v>
      </c>
      <c r="F226" s="13" t="s">
        <v>264</v>
      </c>
    </row>
    <row r="227" spans="1:6" ht="30">
      <c r="A227" s="1" t="s">
        <v>2175</v>
      </c>
      <c r="B227" s="2" t="s">
        <v>2174</v>
      </c>
      <c r="C227" s="47"/>
      <c r="D227" s="53">
        <v>44</v>
      </c>
      <c r="E227" s="5" t="s">
        <v>1683</v>
      </c>
      <c r="F227" s="13" t="s">
        <v>265</v>
      </c>
    </row>
    <row r="228" spans="1:6" ht="30">
      <c r="A228" s="1" t="s">
        <v>2175</v>
      </c>
      <c r="B228" s="2" t="s">
        <v>2174</v>
      </c>
      <c r="C228" s="47"/>
      <c r="D228" s="53">
        <v>44</v>
      </c>
      <c r="E228" s="5" t="s">
        <v>1684</v>
      </c>
      <c r="F228" s="13" t="s">
        <v>266</v>
      </c>
    </row>
    <row r="229" spans="1:6" ht="30">
      <c r="A229" s="1" t="s">
        <v>2175</v>
      </c>
      <c r="B229" s="2" t="s">
        <v>2174</v>
      </c>
      <c r="C229" s="47"/>
      <c r="D229" s="53">
        <v>44</v>
      </c>
      <c r="E229" s="5" t="s">
        <v>1685</v>
      </c>
      <c r="F229" s="13" t="s">
        <v>267</v>
      </c>
    </row>
    <row r="230" spans="1:6" ht="30">
      <c r="A230" s="1" t="s">
        <v>2175</v>
      </c>
      <c r="B230" s="2" t="s">
        <v>2174</v>
      </c>
      <c r="C230" s="47"/>
      <c r="D230" s="53">
        <v>44</v>
      </c>
      <c r="E230" s="5" t="s">
        <v>268</v>
      </c>
      <c r="F230" s="13" t="s">
        <v>269</v>
      </c>
    </row>
    <row r="231" spans="1:6" ht="30">
      <c r="A231" s="1" t="s">
        <v>2175</v>
      </c>
      <c r="B231" s="2" t="s">
        <v>2174</v>
      </c>
      <c r="C231" s="47"/>
      <c r="D231" s="53">
        <v>46</v>
      </c>
      <c r="E231" s="5" t="s">
        <v>1686</v>
      </c>
      <c r="F231" s="13" t="s">
        <v>270</v>
      </c>
    </row>
    <row r="232" spans="1:6" ht="30">
      <c r="A232" s="1" t="s">
        <v>2175</v>
      </c>
      <c r="B232" s="2" t="s">
        <v>2174</v>
      </c>
      <c r="C232" s="47"/>
      <c r="D232" s="53">
        <v>46</v>
      </c>
      <c r="E232" s="5" t="s">
        <v>1686</v>
      </c>
      <c r="F232" s="13" t="s">
        <v>271</v>
      </c>
    </row>
    <row r="233" spans="1:6" ht="30">
      <c r="A233" s="1" t="s">
        <v>2175</v>
      </c>
      <c r="B233" s="2" t="s">
        <v>2174</v>
      </c>
      <c r="C233" s="47"/>
      <c r="D233" s="53">
        <v>46</v>
      </c>
      <c r="E233" s="5" t="s">
        <v>272</v>
      </c>
      <c r="F233" s="13" t="s">
        <v>273</v>
      </c>
    </row>
    <row r="234" spans="1:6" ht="30">
      <c r="A234" s="1" t="s">
        <v>2175</v>
      </c>
      <c r="B234" s="2" t="s">
        <v>2174</v>
      </c>
      <c r="C234" s="47"/>
      <c r="D234" s="53">
        <v>46</v>
      </c>
      <c r="E234" s="5" t="s">
        <v>274</v>
      </c>
      <c r="F234" s="13" t="s">
        <v>275</v>
      </c>
    </row>
    <row r="235" spans="1:6" ht="30">
      <c r="A235" s="1" t="s">
        <v>2175</v>
      </c>
      <c r="B235" s="2" t="s">
        <v>2174</v>
      </c>
      <c r="C235" s="47"/>
      <c r="D235" s="53">
        <v>46</v>
      </c>
      <c r="E235" s="5" t="s">
        <v>276</v>
      </c>
      <c r="F235" s="13" t="s">
        <v>277</v>
      </c>
    </row>
    <row r="236" spans="1:6" ht="30">
      <c r="A236" s="1" t="s">
        <v>2175</v>
      </c>
      <c r="B236" s="2" t="s">
        <v>2174</v>
      </c>
      <c r="C236" s="47"/>
      <c r="D236" s="53">
        <v>46</v>
      </c>
      <c r="E236" s="5" t="s">
        <v>1686</v>
      </c>
      <c r="F236" s="13" t="s">
        <v>278</v>
      </c>
    </row>
    <row r="237" spans="1:6" ht="30">
      <c r="A237" s="1" t="s">
        <v>2175</v>
      </c>
      <c r="B237" s="2" t="s">
        <v>2174</v>
      </c>
      <c r="C237" s="47"/>
      <c r="D237" s="53">
        <v>46</v>
      </c>
      <c r="E237" s="5" t="s">
        <v>1687</v>
      </c>
      <c r="F237" s="13" t="s">
        <v>279</v>
      </c>
    </row>
    <row r="238" spans="1:6" ht="30">
      <c r="A238" s="1" t="s">
        <v>2175</v>
      </c>
      <c r="B238" s="2" t="s">
        <v>2174</v>
      </c>
      <c r="C238" s="47"/>
      <c r="D238" s="53">
        <v>46</v>
      </c>
      <c r="E238" s="6" t="s">
        <v>276</v>
      </c>
      <c r="F238" s="14" t="s">
        <v>280</v>
      </c>
    </row>
    <row r="239" spans="1:6" ht="30">
      <c r="A239" s="1" t="s">
        <v>2175</v>
      </c>
      <c r="B239" s="2" t="s">
        <v>2174</v>
      </c>
      <c r="C239" s="47"/>
      <c r="D239" s="53">
        <v>46</v>
      </c>
      <c r="E239" s="5" t="s">
        <v>272</v>
      </c>
      <c r="F239" s="13" t="s">
        <v>281</v>
      </c>
    </row>
    <row r="240" spans="1:6" ht="30">
      <c r="A240" s="1" t="s">
        <v>2175</v>
      </c>
      <c r="B240" s="2" t="s">
        <v>2174</v>
      </c>
      <c r="C240" s="47"/>
      <c r="D240" s="53">
        <v>49</v>
      </c>
      <c r="E240" s="5" t="s">
        <v>1688</v>
      </c>
      <c r="F240" s="13" t="s">
        <v>282</v>
      </c>
    </row>
    <row r="241" spans="1:6" ht="30">
      <c r="A241" s="1" t="s">
        <v>2175</v>
      </c>
      <c r="B241" s="2" t="s">
        <v>2174</v>
      </c>
      <c r="C241" s="47"/>
      <c r="D241" s="53">
        <v>49</v>
      </c>
      <c r="E241" s="5" t="s">
        <v>1688</v>
      </c>
      <c r="F241" s="13" t="s">
        <v>283</v>
      </c>
    </row>
    <row r="242" spans="1:6" ht="30">
      <c r="A242" s="1" t="s">
        <v>2175</v>
      </c>
      <c r="B242" s="2" t="s">
        <v>2174</v>
      </c>
      <c r="C242" s="47"/>
      <c r="D242" s="53">
        <v>49</v>
      </c>
      <c r="E242" s="5" t="s">
        <v>1688</v>
      </c>
      <c r="F242" s="13" t="s">
        <v>284</v>
      </c>
    </row>
    <row r="243" spans="1:6" ht="30">
      <c r="A243" s="1" t="s">
        <v>2175</v>
      </c>
      <c r="B243" s="2" t="s">
        <v>2174</v>
      </c>
      <c r="C243" s="47"/>
      <c r="D243" s="53">
        <v>50</v>
      </c>
      <c r="E243" s="5" t="s">
        <v>285</v>
      </c>
      <c r="F243" s="13" t="s">
        <v>286</v>
      </c>
    </row>
    <row r="244" spans="1:6" ht="30">
      <c r="A244" s="1" t="s">
        <v>2175</v>
      </c>
      <c r="B244" s="2" t="s">
        <v>2174</v>
      </c>
      <c r="C244" s="47"/>
      <c r="D244" s="53">
        <v>50</v>
      </c>
      <c r="E244" s="5" t="s">
        <v>1689</v>
      </c>
      <c r="F244" s="13" t="s">
        <v>287</v>
      </c>
    </row>
    <row r="245" spans="1:6" ht="30">
      <c r="A245" s="1" t="s">
        <v>2175</v>
      </c>
      <c r="B245" s="2" t="s">
        <v>2174</v>
      </c>
      <c r="C245" s="47"/>
      <c r="D245" s="53">
        <v>52</v>
      </c>
      <c r="E245" s="5" t="s">
        <v>1690</v>
      </c>
      <c r="F245" s="13" t="s">
        <v>288</v>
      </c>
    </row>
    <row r="246" spans="1:6" ht="30">
      <c r="A246" s="1" t="s">
        <v>2175</v>
      </c>
      <c r="B246" s="2" t="s">
        <v>2174</v>
      </c>
      <c r="C246" s="47"/>
      <c r="D246" s="53">
        <v>53</v>
      </c>
      <c r="E246" s="5" t="s">
        <v>289</v>
      </c>
      <c r="F246" s="13" t="s">
        <v>290</v>
      </c>
    </row>
    <row r="247" spans="1:6" ht="30">
      <c r="A247" s="1" t="s">
        <v>2175</v>
      </c>
      <c r="B247" s="2" t="s">
        <v>2174</v>
      </c>
      <c r="C247" s="47"/>
      <c r="D247" s="53">
        <v>59</v>
      </c>
      <c r="E247" s="5" t="s">
        <v>291</v>
      </c>
      <c r="F247" s="13" t="s">
        <v>292</v>
      </c>
    </row>
    <row r="248" spans="1:6" ht="30">
      <c r="A248" s="1" t="s">
        <v>2175</v>
      </c>
      <c r="B248" s="2" t="s">
        <v>2174</v>
      </c>
      <c r="C248" s="47"/>
      <c r="D248" s="53">
        <v>64</v>
      </c>
      <c r="E248" s="5" t="s">
        <v>2173</v>
      </c>
      <c r="F248" s="13" t="s">
        <v>293</v>
      </c>
    </row>
    <row r="249" spans="1:6" ht="30">
      <c r="A249" s="1" t="s">
        <v>2175</v>
      </c>
      <c r="B249" s="2" t="s">
        <v>2174</v>
      </c>
      <c r="C249" s="47"/>
      <c r="D249" s="53">
        <v>70</v>
      </c>
      <c r="E249" s="5" t="s">
        <v>7</v>
      </c>
      <c r="F249" s="13" t="s">
        <v>294</v>
      </c>
    </row>
    <row r="250" spans="1:6" ht="30">
      <c r="A250" s="1" t="s">
        <v>2175</v>
      </c>
      <c r="B250" s="2" t="s">
        <v>2174</v>
      </c>
      <c r="C250" s="47"/>
      <c r="D250" s="53">
        <v>70</v>
      </c>
      <c r="E250" s="5" t="s">
        <v>250</v>
      </c>
      <c r="F250" s="13" t="s">
        <v>295</v>
      </c>
    </row>
    <row r="251" spans="1:6" ht="30">
      <c r="A251" s="1" t="s">
        <v>2175</v>
      </c>
      <c r="B251" s="2" t="s">
        <v>2174</v>
      </c>
      <c r="C251" s="47"/>
      <c r="D251" s="53">
        <v>97</v>
      </c>
      <c r="E251" s="5" t="s">
        <v>296</v>
      </c>
      <c r="F251" s="13" t="s">
        <v>297</v>
      </c>
    </row>
    <row r="252" spans="1:6" ht="30">
      <c r="A252" s="1" t="s">
        <v>2175</v>
      </c>
      <c r="B252" s="2" t="s">
        <v>2174</v>
      </c>
      <c r="C252" s="47"/>
      <c r="D252" s="53">
        <v>106</v>
      </c>
      <c r="E252" s="5" t="s">
        <v>298</v>
      </c>
      <c r="F252" s="13" t="s">
        <v>299</v>
      </c>
    </row>
    <row r="253" spans="1:6" ht="30">
      <c r="A253" s="1" t="s">
        <v>2175</v>
      </c>
      <c r="B253" s="2" t="s">
        <v>2174</v>
      </c>
      <c r="C253" s="47"/>
      <c r="D253" s="53">
        <v>113</v>
      </c>
      <c r="E253" s="5" t="s">
        <v>300</v>
      </c>
      <c r="F253" s="13" t="s">
        <v>301</v>
      </c>
    </row>
    <row r="254" spans="1:6" ht="30">
      <c r="A254" s="1" t="s">
        <v>2175</v>
      </c>
      <c r="B254" s="2" t="s">
        <v>2174</v>
      </c>
      <c r="C254" s="47"/>
      <c r="D254" s="53">
        <v>132</v>
      </c>
      <c r="E254" s="5" t="s">
        <v>302</v>
      </c>
      <c r="F254" s="13" t="s">
        <v>303</v>
      </c>
    </row>
    <row r="255" spans="1:6" ht="30">
      <c r="A255" s="1" t="s">
        <v>2175</v>
      </c>
      <c r="B255" s="2" t="s">
        <v>2174</v>
      </c>
      <c r="C255" s="47"/>
      <c r="D255" s="53">
        <v>132</v>
      </c>
      <c r="E255" s="5" t="s">
        <v>304</v>
      </c>
      <c r="F255" s="13" t="s">
        <v>305</v>
      </c>
    </row>
    <row r="256" spans="1:6" ht="30">
      <c r="A256" s="1" t="s">
        <v>2175</v>
      </c>
      <c r="B256" s="2" t="s">
        <v>2174</v>
      </c>
      <c r="C256" s="47"/>
      <c r="D256" s="53">
        <v>132</v>
      </c>
      <c r="E256" s="5" t="s">
        <v>306</v>
      </c>
      <c r="F256" s="13" t="s">
        <v>307</v>
      </c>
    </row>
    <row r="257" spans="1:6" ht="30">
      <c r="A257" s="1" t="s">
        <v>2175</v>
      </c>
      <c r="B257" s="2" t="s">
        <v>2174</v>
      </c>
      <c r="C257" s="47"/>
      <c r="D257" s="53">
        <v>132</v>
      </c>
      <c r="E257" s="5" t="s">
        <v>308</v>
      </c>
      <c r="F257" s="13" t="s">
        <v>309</v>
      </c>
    </row>
    <row r="258" spans="1:6" ht="30">
      <c r="A258" s="1" t="s">
        <v>2175</v>
      </c>
      <c r="B258" s="2" t="s">
        <v>2174</v>
      </c>
      <c r="C258" s="47"/>
      <c r="D258" s="53">
        <v>132</v>
      </c>
      <c r="E258" s="5" t="s">
        <v>310</v>
      </c>
      <c r="F258" s="13" t="s">
        <v>311</v>
      </c>
    </row>
    <row r="259" spans="1:6" ht="30">
      <c r="A259" s="1" t="s">
        <v>2175</v>
      </c>
      <c r="B259" s="2" t="s">
        <v>2174</v>
      </c>
      <c r="C259" s="47"/>
      <c r="D259" s="53">
        <v>132</v>
      </c>
      <c r="E259" s="5" t="s">
        <v>312</v>
      </c>
      <c r="F259" s="13" t="s">
        <v>313</v>
      </c>
    </row>
    <row r="260" spans="1:6" ht="30">
      <c r="A260" s="1" t="s">
        <v>2175</v>
      </c>
      <c r="B260" s="2" t="s">
        <v>2174</v>
      </c>
      <c r="C260" s="47"/>
      <c r="D260" s="53">
        <v>139</v>
      </c>
      <c r="E260" s="5" t="s">
        <v>314</v>
      </c>
      <c r="F260" s="13" t="s">
        <v>315</v>
      </c>
    </row>
    <row r="261" spans="1:6" ht="30">
      <c r="A261" s="1" t="s">
        <v>2175</v>
      </c>
      <c r="B261" s="2" t="s">
        <v>2174</v>
      </c>
      <c r="C261" s="47"/>
      <c r="D261" s="53">
        <v>139</v>
      </c>
      <c r="E261" s="5" t="s">
        <v>314</v>
      </c>
      <c r="F261" s="13" t="s">
        <v>316</v>
      </c>
    </row>
    <row r="262" spans="1:6" ht="30">
      <c r="A262" s="1" t="s">
        <v>2175</v>
      </c>
      <c r="B262" s="2" t="s">
        <v>2174</v>
      </c>
      <c r="C262" s="47"/>
      <c r="D262" s="53">
        <v>139</v>
      </c>
      <c r="E262" s="5" t="s">
        <v>314</v>
      </c>
      <c r="F262" s="13" t="s">
        <v>317</v>
      </c>
    </row>
    <row r="263" spans="1:6" ht="30">
      <c r="A263" s="1" t="s">
        <v>2175</v>
      </c>
      <c r="B263" s="2" t="s">
        <v>2174</v>
      </c>
      <c r="C263" s="47"/>
      <c r="D263" s="53">
        <v>139</v>
      </c>
      <c r="E263" s="5" t="s">
        <v>318</v>
      </c>
      <c r="F263" s="13" t="s">
        <v>319</v>
      </c>
    </row>
    <row r="264" spans="1:6" ht="30">
      <c r="A264" s="1" t="s">
        <v>2175</v>
      </c>
      <c r="B264" s="2" t="s">
        <v>2174</v>
      </c>
      <c r="C264" s="47"/>
      <c r="D264" s="53">
        <v>139</v>
      </c>
      <c r="E264" s="5" t="s">
        <v>320</v>
      </c>
      <c r="F264" s="13" t="s">
        <v>321</v>
      </c>
    </row>
    <row r="265" spans="1:6" ht="30">
      <c r="A265" s="1" t="s">
        <v>2175</v>
      </c>
      <c r="B265" s="2" t="s">
        <v>2174</v>
      </c>
      <c r="C265" s="47"/>
      <c r="D265" s="53">
        <v>139</v>
      </c>
      <c r="E265" s="5" t="s">
        <v>322</v>
      </c>
      <c r="F265" s="13" t="s">
        <v>323</v>
      </c>
    </row>
    <row r="266" spans="1:6" ht="30">
      <c r="A266" s="1" t="s">
        <v>2175</v>
      </c>
      <c r="B266" s="2" t="s">
        <v>2174</v>
      </c>
      <c r="C266" s="47"/>
      <c r="D266" s="53">
        <v>139</v>
      </c>
      <c r="E266" s="5" t="s">
        <v>324</v>
      </c>
      <c r="F266" s="13" t="s">
        <v>325</v>
      </c>
    </row>
    <row r="267" spans="1:6" ht="30">
      <c r="A267" s="1" t="s">
        <v>2175</v>
      </c>
      <c r="B267" s="2" t="s">
        <v>2174</v>
      </c>
      <c r="C267" s="47"/>
      <c r="D267" s="53">
        <v>139</v>
      </c>
      <c r="E267" s="5" t="s">
        <v>324</v>
      </c>
      <c r="F267" s="13" t="s">
        <v>326</v>
      </c>
    </row>
    <row r="268" spans="1:6" ht="30">
      <c r="A268" s="1" t="s">
        <v>2175</v>
      </c>
      <c r="B268" s="2" t="s">
        <v>2174</v>
      </c>
      <c r="C268" s="47"/>
      <c r="D268" s="53">
        <v>139</v>
      </c>
      <c r="E268" s="5" t="s">
        <v>327</v>
      </c>
      <c r="F268" s="13" t="s">
        <v>328</v>
      </c>
    </row>
    <row r="269" spans="1:6" ht="30">
      <c r="A269" s="1" t="s">
        <v>2175</v>
      </c>
      <c r="B269" s="2" t="s">
        <v>2174</v>
      </c>
      <c r="C269" s="47"/>
      <c r="D269" s="53">
        <v>139</v>
      </c>
      <c r="E269" s="5" t="s">
        <v>329</v>
      </c>
      <c r="F269" s="13" t="s">
        <v>330</v>
      </c>
    </row>
    <row r="270" spans="1:6" ht="30">
      <c r="A270" s="1" t="s">
        <v>2175</v>
      </c>
      <c r="B270" s="2" t="s">
        <v>2174</v>
      </c>
      <c r="C270" s="47"/>
      <c r="D270" s="53">
        <v>139</v>
      </c>
      <c r="E270" s="5" t="s">
        <v>331</v>
      </c>
      <c r="F270" s="13" t="s">
        <v>332</v>
      </c>
    </row>
    <row r="271" spans="1:6" ht="30">
      <c r="A271" s="1" t="s">
        <v>2175</v>
      </c>
      <c r="B271" s="2" t="s">
        <v>2174</v>
      </c>
      <c r="C271" s="47"/>
      <c r="D271" s="53">
        <v>139</v>
      </c>
      <c r="E271" s="5" t="s">
        <v>333</v>
      </c>
      <c r="F271" s="13" t="s">
        <v>334</v>
      </c>
    </row>
    <row r="272" spans="1:6" ht="30">
      <c r="A272" s="1" t="s">
        <v>2175</v>
      </c>
      <c r="B272" s="2" t="s">
        <v>2174</v>
      </c>
      <c r="C272" s="47"/>
      <c r="D272" s="53">
        <v>139</v>
      </c>
      <c r="E272" s="5" t="s">
        <v>335</v>
      </c>
      <c r="F272" s="13" t="s">
        <v>336</v>
      </c>
    </row>
    <row r="273" spans="1:6" ht="30">
      <c r="A273" s="1" t="s">
        <v>2175</v>
      </c>
      <c r="B273" s="2" t="s">
        <v>2174</v>
      </c>
      <c r="C273" s="47"/>
      <c r="D273" s="53">
        <v>139</v>
      </c>
      <c r="E273" s="5" t="s">
        <v>335</v>
      </c>
      <c r="F273" s="13" t="s">
        <v>337</v>
      </c>
    </row>
    <row r="274" spans="1:6" ht="30">
      <c r="A274" s="1" t="s">
        <v>2175</v>
      </c>
      <c r="B274" s="2" t="s">
        <v>2174</v>
      </c>
      <c r="C274" s="47"/>
      <c r="D274" s="53">
        <v>139</v>
      </c>
      <c r="E274" s="5" t="s">
        <v>338</v>
      </c>
      <c r="F274" s="13" t="s">
        <v>339</v>
      </c>
    </row>
    <row r="275" spans="1:6" ht="30">
      <c r="A275" s="1" t="s">
        <v>2175</v>
      </c>
      <c r="B275" s="2" t="s">
        <v>2174</v>
      </c>
      <c r="C275" s="47"/>
      <c r="D275" s="53">
        <v>139</v>
      </c>
      <c r="E275" s="5" t="s">
        <v>340</v>
      </c>
      <c r="F275" s="13" t="s">
        <v>341</v>
      </c>
    </row>
    <row r="276" spans="1:6" ht="30">
      <c r="A276" s="1" t="s">
        <v>2175</v>
      </c>
      <c r="B276" s="2" t="s">
        <v>2174</v>
      </c>
      <c r="C276" s="47"/>
      <c r="D276" s="53">
        <v>139</v>
      </c>
      <c r="E276" s="5" t="s">
        <v>340</v>
      </c>
      <c r="F276" s="13" t="s">
        <v>342</v>
      </c>
    </row>
    <row r="277" spans="1:6" ht="30">
      <c r="A277" s="1" t="s">
        <v>2175</v>
      </c>
      <c r="B277" s="2" t="s">
        <v>2174</v>
      </c>
      <c r="C277" s="47"/>
      <c r="D277" s="53">
        <v>139</v>
      </c>
      <c r="E277" s="5" t="s">
        <v>343</v>
      </c>
      <c r="F277" s="13" t="s">
        <v>344</v>
      </c>
    </row>
    <row r="278" spans="1:6" ht="30">
      <c r="A278" s="1" t="s">
        <v>2175</v>
      </c>
      <c r="B278" s="2" t="s">
        <v>2174</v>
      </c>
      <c r="C278" s="47"/>
      <c r="D278" s="53">
        <v>139</v>
      </c>
      <c r="E278" s="5" t="s">
        <v>345</v>
      </c>
      <c r="F278" s="13" t="s">
        <v>346</v>
      </c>
    </row>
    <row r="279" spans="1:6" ht="30">
      <c r="A279" s="1" t="s">
        <v>2175</v>
      </c>
      <c r="B279" s="2" t="s">
        <v>2174</v>
      </c>
      <c r="C279" s="47"/>
      <c r="D279" s="53">
        <v>139</v>
      </c>
      <c r="E279" s="5" t="s">
        <v>347</v>
      </c>
      <c r="F279" s="13" t="s">
        <v>348</v>
      </c>
    </row>
    <row r="280" spans="1:6" ht="30">
      <c r="A280" s="1" t="s">
        <v>2175</v>
      </c>
      <c r="B280" s="2" t="s">
        <v>2174</v>
      </c>
      <c r="C280" s="47"/>
      <c r="D280" s="53">
        <v>139</v>
      </c>
      <c r="E280" s="5" t="s">
        <v>349</v>
      </c>
      <c r="F280" s="13" t="s">
        <v>350</v>
      </c>
    </row>
    <row r="281" spans="1:6" ht="30">
      <c r="A281" s="1" t="s">
        <v>2175</v>
      </c>
      <c r="B281" s="2" t="s">
        <v>2174</v>
      </c>
      <c r="C281" s="47"/>
      <c r="D281" s="53">
        <v>139</v>
      </c>
      <c r="E281" s="5" t="s">
        <v>351</v>
      </c>
      <c r="F281" s="13" t="s">
        <v>352</v>
      </c>
    </row>
    <row r="282" spans="1:6" ht="30">
      <c r="A282" s="1" t="s">
        <v>2175</v>
      </c>
      <c r="B282" s="2" t="s">
        <v>2174</v>
      </c>
      <c r="C282" s="47"/>
      <c r="D282" s="53">
        <v>139</v>
      </c>
      <c r="E282" s="6" t="s">
        <v>353</v>
      </c>
      <c r="F282" s="14" t="s">
        <v>354</v>
      </c>
    </row>
    <row r="283" spans="1:6" ht="30">
      <c r="A283" s="1" t="s">
        <v>2175</v>
      </c>
      <c r="B283" s="2" t="s">
        <v>2174</v>
      </c>
      <c r="C283" s="47"/>
      <c r="D283" s="53">
        <v>139</v>
      </c>
      <c r="E283" s="5" t="s">
        <v>355</v>
      </c>
      <c r="F283" s="13" t="s">
        <v>356</v>
      </c>
    </row>
    <row r="284" spans="1:6" ht="30">
      <c r="A284" s="1" t="s">
        <v>2175</v>
      </c>
      <c r="B284" s="2" t="s">
        <v>2174</v>
      </c>
      <c r="C284" s="47"/>
      <c r="D284" s="53">
        <v>139</v>
      </c>
      <c r="E284" s="5" t="s">
        <v>357</v>
      </c>
      <c r="F284" s="13" t="s">
        <v>358</v>
      </c>
    </row>
    <row r="285" spans="1:6" ht="30">
      <c r="A285" s="1" t="s">
        <v>2175</v>
      </c>
      <c r="B285" s="2" t="s">
        <v>2174</v>
      </c>
      <c r="C285" s="47"/>
      <c r="D285" s="53">
        <v>139</v>
      </c>
      <c r="E285" s="5" t="s">
        <v>359</v>
      </c>
      <c r="F285" s="13" t="s">
        <v>360</v>
      </c>
    </row>
    <row r="286" spans="1:6" ht="30">
      <c r="A286" s="1" t="s">
        <v>2175</v>
      </c>
      <c r="B286" s="2" t="s">
        <v>2174</v>
      </c>
      <c r="C286" s="47"/>
      <c r="D286" s="53">
        <v>139</v>
      </c>
      <c r="E286" s="5" t="s">
        <v>361</v>
      </c>
      <c r="F286" s="13" t="s">
        <v>362</v>
      </c>
    </row>
    <row r="287" spans="1:6" ht="30">
      <c r="A287" s="1" t="s">
        <v>2175</v>
      </c>
      <c r="B287" s="2" t="s">
        <v>2174</v>
      </c>
      <c r="C287" s="47"/>
      <c r="D287" s="53">
        <v>139</v>
      </c>
      <c r="E287" s="5" t="s">
        <v>363</v>
      </c>
      <c r="F287" s="13" t="s">
        <v>364</v>
      </c>
    </row>
    <row r="288" spans="1:6" ht="30">
      <c r="A288" s="1" t="s">
        <v>2175</v>
      </c>
      <c r="B288" s="2" t="s">
        <v>2174</v>
      </c>
      <c r="C288" s="47"/>
      <c r="D288" s="53">
        <v>139</v>
      </c>
      <c r="E288" s="5" t="s">
        <v>365</v>
      </c>
      <c r="F288" s="13" t="s">
        <v>366</v>
      </c>
    </row>
    <row r="289" spans="1:6" ht="30">
      <c r="A289" s="1" t="s">
        <v>2175</v>
      </c>
      <c r="B289" s="2" t="s">
        <v>2174</v>
      </c>
      <c r="C289" s="47"/>
      <c r="D289" s="53">
        <v>139</v>
      </c>
      <c r="E289" s="5" t="s">
        <v>367</v>
      </c>
      <c r="F289" s="13" t="s">
        <v>368</v>
      </c>
    </row>
    <row r="290" spans="1:6" ht="30">
      <c r="A290" s="1" t="s">
        <v>2175</v>
      </c>
      <c r="B290" s="2" t="s">
        <v>2174</v>
      </c>
      <c r="C290" s="47"/>
      <c r="D290" s="53">
        <v>139</v>
      </c>
      <c r="E290" s="5" t="s">
        <v>369</v>
      </c>
      <c r="F290" s="13" t="s">
        <v>370</v>
      </c>
    </row>
    <row r="291" spans="1:6" ht="30">
      <c r="A291" s="1" t="s">
        <v>2175</v>
      </c>
      <c r="B291" s="2" t="s">
        <v>2174</v>
      </c>
      <c r="C291" s="47"/>
      <c r="D291" s="53">
        <v>139</v>
      </c>
      <c r="E291" s="5" t="s">
        <v>371</v>
      </c>
      <c r="F291" s="13" t="s">
        <v>372</v>
      </c>
    </row>
    <row r="292" spans="1:6" ht="30">
      <c r="A292" s="1" t="s">
        <v>2175</v>
      </c>
      <c r="B292" s="2" t="s">
        <v>2174</v>
      </c>
      <c r="C292" s="47"/>
      <c r="D292" s="53">
        <v>139</v>
      </c>
      <c r="E292" s="5" t="s">
        <v>373</v>
      </c>
      <c r="F292" s="13" t="s">
        <v>374</v>
      </c>
    </row>
    <row r="293" spans="1:6" ht="30">
      <c r="A293" s="1" t="s">
        <v>2175</v>
      </c>
      <c r="B293" s="2" t="s">
        <v>2174</v>
      </c>
      <c r="C293" s="47"/>
      <c r="D293" s="53">
        <v>139</v>
      </c>
      <c r="E293" s="5" t="s">
        <v>375</v>
      </c>
      <c r="F293" s="13" t="s">
        <v>376</v>
      </c>
    </row>
    <row r="294" spans="1:6" ht="30">
      <c r="A294" s="1" t="s">
        <v>2175</v>
      </c>
      <c r="B294" s="2" t="s">
        <v>2174</v>
      </c>
      <c r="C294" s="47"/>
      <c r="D294" s="53">
        <v>139</v>
      </c>
      <c r="E294" s="5" t="s">
        <v>377</v>
      </c>
      <c r="F294" s="13" t="s">
        <v>378</v>
      </c>
    </row>
    <row r="295" spans="1:6" ht="30">
      <c r="A295" s="1" t="s">
        <v>2175</v>
      </c>
      <c r="B295" s="2" t="s">
        <v>2174</v>
      </c>
      <c r="C295" s="47"/>
      <c r="D295" s="53">
        <v>139</v>
      </c>
      <c r="E295" s="5" t="s">
        <v>379</v>
      </c>
      <c r="F295" s="13" t="s">
        <v>380</v>
      </c>
    </row>
    <row r="296" spans="1:6" ht="30">
      <c r="A296" s="1" t="s">
        <v>2175</v>
      </c>
      <c r="B296" s="2" t="s">
        <v>2174</v>
      </c>
      <c r="C296" s="47"/>
      <c r="D296" s="53">
        <v>139</v>
      </c>
      <c r="E296" s="5" t="s">
        <v>381</v>
      </c>
      <c r="F296" s="13" t="s">
        <v>382</v>
      </c>
    </row>
    <row r="297" spans="1:6" ht="30">
      <c r="A297" s="1" t="s">
        <v>2175</v>
      </c>
      <c r="B297" s="2" t="s">
        <v>2174</v>
      </c>
      <c r="C297" s="47"/>
      <c r="D297" s="53">
        <v>139</v>
      </c>
      <c r="E297" s="5" t="s">
        <v>383</v>
      </c>
      <c r="F297" s="13" t="s">
        <v>384</v>
      </c>
    </row>
    <row r="298" spans="1:6" ht="30">
      <c r="A298" s="1" t="s">
        <v>2175</v>
      </c>
      <c r="B298" s="2" t="s">
        <v>2174</v>
      </c>
      <c r="C298" s="47"/>
      <c r="D298" s="53">
        <v>139</v>
      </c>
      <c r="E298" s="5" t="s">
        <v>385</v>
      </c>
      <c r="F298" s="13" t="s">
        <v>386</v>
      </c>
    </row>
    <row r="299" spans="1:6" ht="30">
      <c r="A299" s="1" t="s">
        <v>2175</v>
      </c>
      <c r="B299" s="2" t="s">
        <v>2174</v>
      </c>
      <c r="C299" s="47"/>
      <c r="D299" s="53">
        <v>139</v>
      </c>
      <c r="E299" s="5" t="s">
        <v>387</v>
      </c>
      <c r="F299" s="13" t="s">
        <v>388</v>
      </c>
    </row>
    <row r="300" spans="1:6" ht="30">
      <c r="A300" s="1" t="s">
        <v>2175</v>
      </c>
      <c r="B300" s="2" t="s">
        <v>2174</v>
      </c>
      <c r="C300" s="47"/>
      <c r="D300" s="53">
        <v>139</v>
      </c>
      <c r="E300" s="5" t="s">
        <v>389</v>
      </c>
      <c r="F300" s="13" t="s">
        <v>390</v>
      </c>
    </row>
    <row r="301" spans="1:6" ht="30">
      <c r="A301" s="1" t="s">
        <v>2175</v>
      </c>
      <c r="B301" s="2" t="s">
        <v>2174</v>
      </c>
      <c r="C301" s="47"/>
      <c r="D301" s="53">
        <v>139</v>
      </c>
      <c r="E301" s="5" t="s">
        <v>391</v>
      </c>
      <c r="F301" s="13" t="s">
        <v>392</v>
      </c>
    </row>
    <row r="302" spans="1:6" ht="30">
      <c r="A302" s="1" t="s">
        <v>2175</v>
      </c>
      <c r="B302" s="2" t="s">
        <v>2174</v>
      </c>
      <c r="C302" s="47"/>
      <c r="D302" s="53">
        <v>139</v>
      </c>
      <c r="E302" s="5" t="s">
        <v>393</v>
      </c>
      <c r="F302" s="13" t="s">
        <v>394</v>
      </c>
    </row>
    <row r="303" spans="1:6" ht="30">
      <c r="A303" s="1" t="s">
        <v>2175</v>
      </c>
      <c r="B303" s="2" t="s">
        <v>2174</v>
      </c>
      <c r="C303" s="47"/>
      <c r="D303" s="53">
        <v>139</v>
      </c>
      <c r="E303" s="5" t="s">
        <v>395</v>
      </c>
      <c r="F303" s="13" t="s">
        <v>396</v>
      </c>
    </row>
    <row r="304" spans="1:6" ht="30">
      <c r="A304" s="1" t="s">
        <v>2175</v>
      </c>
      <c r="B304" s="2" t="s">
        <v>2174</v>
      </c>
      <c r="C304" s="47"/>
      <c r="D304" s="53">
        <v>139</v>
      </c>
      <c r="E304" s="5" t="s">
        <v>397</v>
      </c>
      <c r="F304" s="13" t="s">
        <v>398</v>
      </c>
    </row>
    <row r="305" spans="1:6" ht="30">
      <c r="A305" s="1" t="s">
        <v>2175</v>
      </c>
      <c r="B305" s="2" t="s">
        <v>2174</v>
      </c>
      <c r="C305" s="47"/>
      <c r="D305" s="53">
        <v>139</v>
      </c>
      <c r="E305" s="5" t="s">
        <v>399</v>
      </c>
      <c r="F305" s="13" t="s">
        <v>400</v>
      </c>
    </row>
    <row r="306" spans="1:6" ht="30">
      <c r="A306" s="1" t="s">
        <v>2175</v>
      </c>
      <c r="B306" s="2" t="s">
        <v>2174</v>
      </c>
      <c r="C306" s="47"/>
      <c r="D306" s="53">
        <v>139</v>
      </c>
      <c r="E306" s="5" t="s">
        <v>401</v>
      </c>
      <c r="F306" s="13" t="s">
        <v>402</v>
      </c>
    </row>
    <row r="307" spans="1:6" ht="30">
      <c r="A307" s="1" t="s">
        <v>2175</v>
      </c>
      <c r="B307" s="2" t="s">
        <v>2174</v>
      </c>
      <c r="C307" s="47"/>
      <c r="D307" s="53">
        <v>139</v>
      </c>
      <c r="E307" s="5" t="s">
        <v>403</v>
      </c>
      <c r="F307" s="13" t="s">
        <v>404</v>
      </c>
    </row>
    <row r="308" spans="1:6" ht="30">
      <c r="A308" s="1" t="s">
        <v>2175</v>
      </c>
      <c r="B308" s="2" t="s">
        <v>2174</v>
      </c>
      <c r="C308" s="47"/>
      <c r="D308" s="53">
        <v>139</v>
      </c>
      <c r="E308" s="5" t="s">
        <v>405</v>
      </c>
      <c r="F308" s="13" t="s">
        <v>406</v>
      </c>
    </row>
    <row r="309" spans="1:6" ht="30">
      <c r="A309" s="1" t="s">
        <v>2175</v>
      </c>
      <c r="B309" s="2" t="s">
        <v>2174</v>
      </c>
      <c r="C309" s="47"/>
      <c r="D309" s="53">
        <v>141</v>
      </c>
      <c r="E309" s="5" t="s">
        <v>407</v>
      </c>
      <c r="F309" s="13" t="s">
        <v>408</v>
      </c>
    </row>
    <row r="310" spans="1:6" ht="30">
      <c r="A310" s="1" t="s">
        <v>2175</v>
      </c>
      <c r="B310" s="2" t="s">
        <v>2174</v>
      </c>
      <c r="C310" s="47"/>
      <c r="D310" s="53">
        <v>148</v>
      </c>
      <c r="E310" s="5" t="s">
        <v>409</v>
      </c>
      <c r="F310" s="13" t="s">
        <v>410</v>
      </c>
    </row>
    <row r="311" spans="1:6" ht="30">
      <c r="A311" s="1" t="s">
        <v>2175</v>
      </c>
      <c r="B311" s="2" t="s">
        <v>2174</v>
      </c>
      <c r="C311" s="47"/>
      <c r="D311" s="53">
        <v>148</v>
      </c>
      <c r="E311" s="5" t="s">
        <v>411</v>
      </c>
      <c r="F311" s="13" t="s">
        <v>412</v>
      </c>
    </row>
    <row r="312" spans="1:6" ht="30">
      <c r="A312" s="1" t="s">
        <v>2175</v>
      </c>
      <c r="B312" s="2" t="s">
        <v>2174</v>
      </c>
      <c r="C312" s="47"/>
      <c r="D312" s="53">
        <v>148</v>
      </c>
      <c r="E312" s="5" t="s">
        <v>413</v>
      </c>
      <c r="F312" s="13" t="s">
        <v>414</v>
      </c>
    </row>
    <row r="313" spans="1:6" ht="30">
      <c r="A313" s="1" t="s">
        <v>2175</v>
      </c>
      <c r="B313" s="2" t="s">
        <v>2174</v>
      </c>
      <c r="C313" s="47"/>
      <c r="D313" s="53">
        <v>148</v>
      </c>
      <c r="E313" s="6" t="s">
        <v>415</v>
      </c>
      <c r="F313" s="14" t="s">
        <v>416</v>
      </c>
    </row>
    <row r="314" spans="1:6" ht="30">
      <c r="A314" s="1" t="s">
        <v>2175</v>
      </c>
      <c r="B314" s="2" t="s">
        <v>2174</v>
      </c>
      <c r="C314" s="47"/>
      <c r="D314" s="53">
        <v>148</v>
      </c>
      <c r="E314" s="5" t="s">
        <v>417</v>
      </c>
      <c r="F314" s="13" t="s">
        <v>418</v>
      </c>
    </row>
    <row r="315" spans="1:6" ht="30">
      <c r="A315" s="1" t="s">
        <v>2175</v>
      </c>
      <c r="B315" s="2" t="s">
        <v>2174</v>
      </c>
      <c r="C315" s="47"/>
      <c r="D315" s="53">
        <v>153</v>
      </c>
      <c r="E315" s="5" t="s">
        <v>419</v>
      </c>
      <c r="F315" s="13" t="s">
        <v>420</v>
      </c>
    </row>
    <row r="316" spans="1:6" ht="30">
      <c r="A316" s="1" t="s">
        <v>2175</v>
      </c>
      <c r="B316" s="2" t="s">
        <v>2174</v>
      </c>
      <c r="C316" s="47"/>
      <c r="D316" s="53">
        <v>153</v>
      </c>
      <c r="E316" s="5" t="s">
        <v>421</v>
      </c>
      <c r="F316" s="13" t="s">
        <v>422</v>
      </c>
    </row>
    <row r="317" spans="1:6" ht="30">
      <c r="A317" s="1" t="s">
        <v>2175</v>
      </c>
      <c r="B317" s="2" t="s">
        <v>2174</v>
      </c>
      <c r="C317" s="47"/>
      <c r="D317" s="53">
        <v>153</v>
      </c>
      <c r="E317" s="5" t="s">
        <v>423</v>
      </c>
      <c r="F317" s="13" t="s">
        <v>424</v>
      </c>
    </row>
    <row r="318" spans="1:6" ht="30">
      <c r="A318" s="1" t="s">
        <v>2175</v>
      </c>
      <c r="B318" s="2" t="s">
        <v>2174</v>
      </c>
      <c r="C318" s="47"/>
      <c r="D318" s="53">
        <v>153</v>
      </c>
      <c r="E318" s="5" t="s">
        <v>425</v>
      </c>
      <c r="F318" s="13" t="s">
        <v>426</v>
      </c>
    </row>
    <row r="319" spans="1:6" ht="30">
      <c r="A319" s="1" t="s">
        <v>2175</v>
      </c>
      <c r="B319" s="2" t="s">
        <v>2174</v>
      </c>
      <c r="C319" s="47"/>
      <c r="D319" s="53">
        <v>153</v>
      </c>
      <c r="E319" s="5" t="s">
        <v>427</v>
      </c>
      <c r="F319" s="13" t="s">
        <v>428</v>
      </c>
    </row>
    <row r="320" spans="1:6" ht="30">
      <c r="A320" s="1" t="s">
        <v>2175</v>
      </c>
      <c r="B320" s="2" t="s">
        <v>2174</v>
      </c>
      <c r="C320" s="47"/>
      <c r="D320" s="53">
        <v>153</v>
      </c>
      <c r="E320" s="5" t="s">
        <v>429</v>
      </c>
      <c r="F320" s="13" t="s">
        <v>430</v>
      </c>
    </row>
    <row r="321" spans="1:6" ht="30">
      <c r="A321" s="1" t="s">
        <v>2175</v>
      </c>
      <c r="B321" s="2" t="s">
        <v>2174</v>
      </c>
      <c r="C321" s="47"/>
      <c r="D321" s="53">
        <v>154</v>
      </c>
      <c r="E321" s="5" t="s">
        <v>431</v>
      </c>
      <c r="F321" s="13" t="s">
        <v>432</v>
      </c>
    </row>
    <row r="322" spans="1:6" ht="30">
      <c r="A322" s="1" t="s">
        <v>2175</v>
      </c>
      <c r="B322" s="2" t="s">
        <v>2174</v>
      </c>
      <c r="C322" s="47"/>
      <c r="D322" s="53">
        <v>154</v>
      </c>
      <c r="E322" s="5" t="s">
        <v>433</v>
      </c>
      <c r="F322" s="13" t="s">
        <v>434</v>
      </c>
    </row>
    <row r="323" spans="1:6" ht="30">
      <c r="A323" s="1" t="s">
        <v>2175</v>
      </c>
      <c r="B323" s="2" t="s">
        <v>2174</v>
      </c>
      <c r="C323" s="47"/>
      <c r="D323" s="53">
        <v>154</v>
      </c>
      <c r="E323" s="5" t="s">
        <v>435</v>
      </c>
      <c r="F323" s="13" t="s">
        <v>436</v>
      </c>
    </row>
    <row r="324" spans="1:6" ht="30">
      <c r="A324" s="1" t="s">
        <v>2175</v>
      </c>
      <c r="B324" s="2" t="s">
        <v>2174</v>
      </c>
      <c r="C324" s="47"/>
      <c r="D324" s="53">
        <v>156</v>
      </c>
      <c r="E324" s="5" t="s">
        <v>437</v>
      </c>
      <c r="F324" s="13" t="s">
        <v>438</v>
      </c>
    </row>
    <row r="325" spans="1:6" ht="30">
      <c r="A325" s="1" t="s">
        <v>2175</v>
      </c>
      <c r="B325" s="2" t="s">
        <v>2174</v>
      </c>
      <c r="C325" s="47"/>
      <c r="D325" s="53">
        <v>156</v>
      </c>
      <c r="E325" s="5" t="s">
        <v>439</v>
      </c>
      <c r="F325" s="13" t="s">
        <v>440</v>
      </c>
    </row>
    <row r="326" spans="1:6" ht="30">
      <c r="A326" s="1" t="s">
        <v>2175</v>
      </c>
      <c r="B326" s="2" t="s">
        <v>2174</v>
      </c>
      <c r="C326" s="47"/>
      <c r="D326" s="53">
        <v>156</v>
      </c>
      <c r="E326" s="5" t="s">
        <v>441</v>
      </c>
      <c r="F326" s="13" t="s">
        <v>442</v>
      </c>
    </row>
    <row r="327" spans="1:6" ht="30">
      <c r="A327" s="1" t="s">
        <v>2175</v>
      </c>
      <c r="B327" s="2" t="s">
        <v>2174</v>
      </c>
      <c r="C327" s="47"/>
      <c r="D327" s="53">
        <v>156</v>
      </c>
      <c r="E327" s="5" t="s">
        <v>437</v>
      </c>
      <c r="F327" s="13" t="s">
        <v>443</v>
      </c>
    </row>
    <row r="328" spans="1:6" ht="30">
      <c r="A328" s="1" t="s">
        <v>2175</v>
      </c>
      <c r="B328" s="2" t="s">
        <v>2174</v>
      </c>
      <c r="C328" s="47"/>
      <c r="D328" s="53">
        <v>156</v>
      </c>
      <c r="E328" s="5" t="s">
        <v>444</v>
      </c>
      <c r="F328" s="13" t="s">
        <v>445</v>
      </c>
    </row>
    <row r="329" spans="1:6" ht="30">
      <c r="A329" s="1" t="s">
        <v>2175</v>
      </c>
      <c r="B329" s="2" t="s">
        <v>2174</v>
      </c>
      <c r="C329" s="47"/>
      <c r="D329" s="53">
        <v>156</v>
      </c>
      <c r="E329" s="5" t="s">
        <v>446</v>
      </c>
      <c r="F329" s="13" t="s">
        <v>447</v>
      </c>
    </row>
    <row r="330" spans="1:6" ht="30">
      <c r="A330" s="1" t="s">
        <v>2175</v>
      </c>
      <c r="B330" s="2" t="s">
        <v>2174</v>
      </c>
      <c r="C330" s="47"/>
      <c r="D330" s="53">
        <v>156</v>
      </c>
      <c r="E330" s="5" t="s">
        <v>448</v>
      </c>
      <c r="F330" s="13" t="s">
        <v>449</v>
      </c>
    </row>
    <row r="331" spans="1:6" ht="30">
      <c r="A331" s="1" t="s">
        <v>2175</v>
      </c>
      <c r="B331" s="2" t="s">
        <v>2174</v>
      </c>
      <c r="C331" s="47"/>
      <c r="D331" s="53">
        <v>156</v>
      </c>
      <c r="E331" s="5" t="s">
        <v>338</v>
      </c>
      <c r="F331" s="13" t="s">
        <v>450</v>
      </c>
    </row>
    <row r="332" spans="1:6" ht="30">
      <c r="A332" s="1" t="s">
        <v>2175</v>
      </c>
      <c r="B332" s="2" t="s">
        <v>2174</v>
      </c>
      <c r="C332" s="47"/>
      <c r="D332" s="53">
        <v>156</v>
      </c>
      <c r="E332" s="5" t="s">
        <v>331</v>
      </c>
      <c r="F332" s="13" t="s">
        <v>451</v>
      </c>
    </row>
    <row r="333" spans="1:6" ht="30">
      <c r="A333" s="1" t="s">
        <v>2175</v>
      </c>
      <c r="B333" s="2" t="s">
        <v>2174</v>
      </c>
      <c r="C333" s="47"/>
      <c r="D333" s="53">
        <v>156</v>
      </c>
      <c r="E333" s="5" t="s">
        <v>333</v>
      </c>
      <c r="F333" s="13" t="s">
        <v>452</v>
      </c>
    </row>
    <row r="334" spans="1:6" ht="30">
      <c r="A334" s="1" t="s">
        <v>2175</v>
      </c>
      <c r="B334" s="2" t="s">
        <v>2174</v>
      </c>
      <c r="C334" s="47"/>
      <c r="D334" s="53">
        <v>156</v>
      </c>
      <c r="E334" s="5" t="s">
        <v>335</v>
      </c>
      <c r="F334" s="13" t="s">
        <v>453</v>
      </c>
    </row>
    <row r="335" spans="1:6" ht="30">
      <c r="A335" s="1" t="s">
        <v>2175</v>
      </c>
      <c r="B335" s="2" t="s">
        <v>2174</v>
      </c>
      <c r="C335" s="47"/>
      <c r="D335" s="53">
        <v>156</v>
      </c>
      <c r="E335" s="5" t="s">
        <v>454</v>
      </c>
      <c r="F335" s="13" t="s">
        <v>455</v>
      </c>
    </row>
    <row r="336" spans="1:6" ht="30">
      <c r="A336" s="1" t="s">
        <v>2175</v>
      </c>
      <c r="B336" s="2" t="s">
        <v>2174</v>
      </c>
      <c r="C336" s="47"/>
      <c r="D336" s="53">
        <v>156</v>
      </c>
      <c r="E336" s="5" t="s">
        <v>456</v>
      </c>
      <c r="F336" s="13" t="s">
        <v>457</v>
      </c>
    </row>
    <row r="337" spans="1:6" ht="30">
      <c r="A337" s="1" t="s">
        <v>2175</v>
      </c>
      <c r="B337" s="2" t="s">
        <v>2174</v>
      </c>
      <c r="C337" s="47"/>
      <c r="D337" s="53">
        <v>156</v>
      </c>
      <c r="E337" s="5" t="s">
        <v>458</v>
      </c>
      <c r="F337" s="13" t="s">
        <v>459</v>
      </c>
    </row>
    <row r="338" spans="1:6" ht="30">
      <c r="A338" s="1" t="s">
        <v>2175</v>
      </c>
      <c r="B338" s="2" t="s">
        <v>2174</v>
      </c>
      <c r="C338" s="47"/>
      <c r="D338" s="53">
        <v>156</v>
      </c>
      <c r="E338" s="5" t="s">
        <v>460</v>
      </c>
      <c r="F338" s="13" t="s">
        <v>461</v>
      </c>
    </row>
    <row r="339" spans="1:6" ht="30">
      <c r="A339" s="1" t="s">
        <v>2175</v>
      </c>
      <c r="B339" s="2" t="s">
        <v>2174</v>
      </c>
      <c r="C339" s="47"/>
      <c r="D339" s="53">
        <v>156</v>
      </c>
      <c r="E339" s="5" t="s">
        <v>462</v>
      </c>
      <c r="F339" s="13" t="s">
        <v>463</v>
      </c>
    </row>
    <row r="340" spans="1:6" ht="30">
      <c r="A340" s="1" t="s">
        <v>2175</v>
      </c>
      <c r="B340" s="2" t="s">
        <v>2174</v>
      </c>
      <c r="C340" s="47"/>
      <c r="D340" s="53">
        <v>156</v>
      </c>
      <c r="E340" s="5" t="s">
        <v>464</v>
      </c>
      <c r="F340" s="13" t="s">
        <v>465</v>
      </c>
    </row>
    <row r="341" spans="1:6" ht="30">
      <c r="A341" s="1" t="s">
        <v>2175</v>
      </c>
      <c r="B341" s="2" t="s">
        <v>2174</v>
      </c>
      <c r="C341" s="47"/>
      <c r="D341" s="53">
        <v>156</v>
      </c>
      <c r="E341" s="5" t="s">
        <v>466</v>
      </c>
      <c r="F341" s="13" t="s">
        <v>467</v>
      </c>
    </row>
    <row r="342" spans="1:6" ht="30">
      <c r="A342" s="1" t="s">
        <v>2175</v>
      </c>
      <c r="B342" s="2" t="s">
        <v>2174</v>
      </c>
      <c r="C342" s="47"/>
      <c r="D342" s="53">
        <v>156</v>
      </c>
      <c r="E342" s="5" t="s">
        <v>468</v>
      </c>
      <c r="F342" s="13" t="s">
        <v>469</v>
      </c>
    </row>
    <row r="343" spans="1:6" ht="30">
      <c r="A343" s="1" t="s">
        <v>2175</v>
      </c>
      <c r="B343" s="2" t="s">
        <v>2174</v>
      </c>
      <c r="C343" s="47"/>
      <c r="D343" s="53">
        <v>156</v>
      </c>
      <c r="E343" s="5" t="s">
        <v>470</v>
      </c>
      <c r="F343" s="13" t="s">
        <v>471</v>
      </c>
    </row>
    <row r="344" spans="1:6" ht="30">
      <c r="A344" s="1" t="s">
        <v>2175</v>
      </c>
      <c r="B344" s="2" t="s">
        <v>2174</v>
      </c>
      <c r="C344" s="47"/>
      <c r="D344" s="53">
        <v>156</v>
      </c>
      <c r="E344" s="5" t="s">
        <v>472</v>
      </c>
      <c r="F344" s="13" t="s">
        <v>473</v>
      </c>
    </row>
    <row r="345" spans="1:6" ht="30">
      <c r="A345" s="1" t="s">
        <v>2175</v>
      </c>
      <c r="B345" s="2" t="s">
        <v>2174</v>
      </c>
      <c r="C345" s="47"/>
      <c r="D345" s="53">
        <v>156</v>
      </c>
      <c r="E345" s="5" t="s">
        <v>474</v>
      </c>
      <c r="F345" s="13" t="s">
        <v>475</v>
      </c>
    </row>
    <row r="346" spans="1:6" ht="30">
      <c r="A346" s="1" t="s">
        <v>2175</v>
      </c>
      <c r="B346" s="2" t="s">
        <v>2174</v>
      </c>
      <c r="C346" s="47"/>
      <c r="D346" s="53">
        <v>156</v>
      </c>
      <c r="E346" s="5" t="s">
        <v>476</v>
      </c>
      <c r="F346" s="13" t="s">
        <v>477</v>
      </c>
    </row>
    <row r="347" spans="1:6" ht="30">
      <c r="A347" s="1" t="s">
        <v>2175</v>
      </c>
      <c r="B347" s="2" t="s">
        <v>2174</v>
      </c>
      <c r="C347" s="47"/>
      <c r="D347" s="53">
        <v>156</v>
      </c>
      <c r="E347" s="5" t="s">
        <v>478</v>
      </c>
      <c r="F347" s="13" t="s">
        <v>479</v>
      </c>
    </row>
    <row r="348" spans="1:6" ht="30">
      <c r="A348" s="1" t="s">
        <v>2175</v>
      </c>
      <c r="B348" s="2" t="s">
        <v>2174</v>
      </c>
      <c r="C348" s="47"/>
      <c r="D348" s="53">
        <v>156</v>
      </c>
      <c r="E348" s="5" t="s">
        <v>480</v>
      </c>
      <c r="F348" s="13" t="s">
        <v>481</v>
      </c>
    </row>
    <row r="349" spans="1:6" ht="30">
      <c r="A349" s="1" t="s">
        <v>2175</v>
      </c>
      <c r="B349" s="2" t="s">
        <v>2174</v>
      </c>
      <c r="C349" s="47"/>
      <c r="D349" s="53">
        <v>156</v>
      </c>
      <c r="E349" s="5" t="s">
        <v>482</v>
      </c>
      <c r="F349" s="13" t="s">
        <v>483</v>
      </c>
    </row>
    <row r="350" spans="1:6" ht="30">
      <c r="A350" s="1" t="s">
        <v>2175</v>
      </c>
      <c r="B350" s="2" t="s">
        <v>2174</v>
      </c>
      <c r="C350" s="47"/>
      <c r="D350" s="53">
        <v>156</v>
      </c>
      <c r="E350" s="5" t="s">
        <v>484</v>
      </c>
      <c r="F350" s="13" t="s">
        <v>485</v>
      </c>
    </row>
    <row r="351" spans="1:6" ht="30">
      <c r="A351" s="1" t="s">
        <v>2175</v>
      </c>
      <c r="B351" s="2" t="s">
        <v>2174</v>
      </c>
      <c r="C351" s="47"/>
      <c r="D351" s="53">
        <v>156</v>
      </c>
      <c r="E351" s="5" t="s">
        <v>486</v>
      </c>
      <c r="F351" s="13" t="s">
        <v>487</v>
      </c>
    </row>
    <row r="352" spans="1:6" ht="30">
      <c r="A352" s="1" t="s">
        <v>2175</v>
      </c>
      <c r="B352" s="2" t="s">
        <v>2174</v>
      </c>
      <c r="C352" s="47"/>
      <c r="D352" s="53">
        <v>156</v>
      </c>
      <c r="E352" s="5" t="s">
        <v>488</v>
      </c>
      <c r="F352" s="13" t="s">
        <v>489</v>
      </c>
    </row>
    <row r="353" spans="1:6" ht="30">
      <c r="A353" s="1" t="s">
        <v>2175</v>
      </c>
      <c r="B353" s="2" t="s">
        <v>2174</v>
      </c>
      <c r="C353" s="47"/>
      <c r="D353" s="53">
        <v>156</v>
      </c>
      <c r="E353" s="5" t="s">
        <v>490</v>
      </c>
      <c r="F353" s="13" t="s">
        <v>491</v>
      </c>
    </row>
    <row r="354" spans="1:6" ht="30">
      <c r="A354" s="1" t="s">
        <v>2175</v>
      </c>
      <c r="B354" s="2" t="s">
        <v>2174</v>
      </c>
      <c r="C354" s="47"/>
      <c r="D354" s="53">
        <v>156</v>
      </c>
      <c r="E354" s="5" t="s">
        <v>492</v>
      </c>
      <c r="F354" s="13" t="s">
        <v>493</v>
      </c>
    </row>
    <row r="355" spans="1:6" ht="30">
      <c r="A355" s="1" t="s">
        <v>2175</v>
      </c>
      <c r="B355" s="2" t="s">
        <v>2174</v>
      </c>
      <c r="C355" s="47"/>
      <c r="D355" s="53">
        <v>156</v>
      </c>
      <c r="E355" s="5" t="s">
        <v>494</v>
      </c>
      <c r="F355" s="13" t="s">
        <v>495</v>
      </c>
    </row>
    <row r="356" spans="1:6" ht="30">
      <c r="A356" s="1" t="s">
        <v>2175</v>
      </c>
      <c r="B356" s="2" t="s">
        <v>2174</v>
      </c>
      <c r="C356" s="47"/>
      <c r="D356" s="53">
        <v>156</v>
      </c>
      <c r="E356" s="5" t="s">
        <v>496</v>
      </c>
      <c r="F356" s="13" t="s">
        <v>497</v>
      </c>
    </row>
    <row r="357" spans="1:6" ht="30">
      <c r="A357" s="1" t="s">
        <v>2175</v>
      </c>
      <c r="B357" s="2" t="s">
        <v>2174</v>
      </c>
      <c r="C357" s="47"/>
      <c r="D357" s="53">
        <v>156</v>
      </c>
      <c r="E357" s="5" t="s">
        <v>498</v>
      </c>
      <c r="F357" s="13" t="s">
        <v>499</v>
      </c>
    </row>
    <row r="358" spans="1:6" ht="30">
      <c r="A358" s="1" t="s">
        <v>2175</v>
      </c>
      <c r="B358" s="2" t="s">
        <v>2174</v>
      </c>
      <c r="C358" s="47"/>
      <c r="D358" s="53">
        <v>156</v>
      </c>
      <c r="E358" s="5" t="s">
        <v>500</v>
      </c>
      <c r="F358" s="13" t="s">
        <v>501</v>
      </c>
    </row>
    <row r="359" spans="1:6" ht="30">
      <c r="A359" s="1" t="s">
        <v>2175</v>
      </c>
      <c r="B359" s="2" t="s">
        <v>2174</v>
      </c>
      <c r="C359" s="47"/>
      <c r="D359" s="53">
        <v>156</v>
      </c>
      <c r="E359" s="5" t="s">
        <v>502</v>
      </c>
      <c r="F359" s="13" t="s">
        <v>503</v>
      </c>
    </row>
    <row r="360" spans="1:6" ht="30">
      <c r="A360" s="1" t="s">
        <v>2175</v>
      </c>
      <c r="B360" s="2" t="s">
        <v>2174</v>
      </c>
      <c r="C360" s="47"/>
      <c r="D360" s="53">
        <v>156</v>
      </c>
      <c r="E360" s="5" t="s">
        <v>504</v>
      </c>
      <c r="F360" s="13" t="s">
        <v>505</v>
      </c>
    </row>
    <row r="361" spans="1:6" ht="30">
      <c r="A361" s="1" t="s">
        <v>2175</v>
      </c>
      <c r="B361" s="2" t="s">
        <v>2174</v>
      </c>
      <c r="C361" s="47"/>
      <c r="D361" s="53">
        <v>156</v>
      </c>
      <c r="E361" s="5" t="s">
        <v>506</v>
      </c>
      <c r="F361" s="13" t="s">
        <v>507</v>
      </c>
    </row>
    <row r="362" spans="1:6" ht="30">
      <c r="A362" s="1" t="s">
        <v>2175</v>
      </c>
      <c r="B362" s="2" t="s">
        <v>2174</v>
      </c>
      <c r="C362" s="47"/>
      <c r="D362" s="53">
        <v>156</v>
      </c>
      <c r="E362" s="5" t="s">
        <v>508</v>
      </c>
      <c r="F362" s="13" t="s">
        <v>509</v>
      </c>
    </row>
    <row r="363" spans="1:6" ht="30">
      <c r="A363" s="1" t="s">
        <v>2175</v>
      </c>
      <c r="B363" s="2" t="s">
        <v>2174</v>
      </c>
      <c r="C363" s="47"/>
      <c r="D363" s="53">
        <v>156</v>
      </c>
      <c r="E363" s="6" t="s">
        <v>510</v>
      </c>
      <c r="F363" s="14" t="s">
        <v>511</v>
      </c>
    </row>
    <row r="364" spans="1:6" ht="30">
      <c r="A364" s="1" t="s">
        <v>2175</v>
      </c>
      <c r="B364" s="2" t="s">
        <v>2174</v>
      </c>
      <c r="C364" s="47"/>
      <c r="D364" s="53">
        <v>156</v>
      </c>
      <c r="E364" s="5" t="s">
        <v>512</v>
      </c>
      <c r="F364" s="13" t="s">
        <v>513</v>
      </c>
    </row>
    <row r="365" spans="1:6" ht="30">
      <c r="A365" s="1" t="s">
        <v>2175</v>
      </c>
      <c r="B365" s="2" t="s">
        <v>2174</v>
      </c>
      <c r="C365" s="47"/>
      <c r="D365" s="53">
        <v>156</v>
      </c>
      <c r="E365" s="5" t="s">
        <v>514</v>
      </c>
      <c r="F365" s="13" t="s">
        <v>515</v>
      </c>
    </row>
    <row r="366" spans="1:6" ht="30">
      <c r="A366" s="1" t="s">
        <v>2175</v>
      </c>
      <c r="B366" s="2" t="s">
        <v>2174</v>
      </c>
      <c r="C366" s="47"/>
      <c r="D366" s="53">
        <v>156</v>
      </c>
      <c r="E366" s="5" t="s">
        <v>516</v>
      </c>
      <c r="F366" s="13" t="s">
        <v>517</v>
      </c>
    </row>
    <row r="367" spans="1:6" ht="30">
      <c r="A367" s="1" t="s">
        <v>2175</v>
      </c>
      <c r="B367" s="2" t="s">
        <v>2174</v>
      </c>
      <c r="C367" s="47"/>
      <c r="D367" s="53">
        <v>156</v>
      </c>
      <c r="E367" s="5" t="s">
        <v>518</v>
      </c>
      <c r="F367" s="13" t="s">
        <v>519</v>
      </c>
    </row>
    <row r="368" spans="1:6" ht="30">
      <c r="A368" s="1" t="s">
        <v>2175</v>
      </c>
      <c r="B368" s="2" t="s">
        <v>2174</v>
      </c>
      <c r="C368" s="47"/>
      <c r="D368" s="53">
        <v>156</v>
      </c>
      <c r="E368" s="5" t="s">
        <v>520</v>
      </c>
      <c r="F368" s="13" t="s">
        <v>521</v>
      </c>
    </row>
    <row r="369" spans="1:6" ht="30">
      <c r="A369" s="1" t="s">
        <v>2175</v>
      </c>
      <c r="B369" s="2" t="s">
        <v>2174</v>
      </c>
      <c r="C369" s="47"/>
      <c r="D369" s="53">
        <v>156</v>
      </c>
      <c r="E369" s="5" t="s">
        <v>522</v>
      </c>
      <c r="F369" s="13" t="s">
        <v>523</v>
      </c>
    </row>
    <row r="370" spans="1:6" ht="30">
      <c r="A370" s="1" t="s">
        <v>2175</v>
      </c>
      <c r="B370" s="2" t="s">
        <v>2174</v>
      </c>
      <c r="C370" s="47"/>
      <c r="D370" s="53">
        <v>156</v>
      </c>
      <c r="E370" s="5" t="s">
        <v>524</v>
      </c>
      <c r="F370" s="13" t="s">
        <v>525</v>
      </c>
    </row>
    <row r="371" spans="1:6" ht="30">
      <c r="A371" s="1" t="s">
        <v>2175</v>
      </c>
      <c r="B371" s="2" t="s">
        <v>2174</v>
      </c>
      <c r="C371" s="47"/>
      <c r="D371" s="53">
        <v>156</v>
      </c>
      <c r="E371" s="5" t="s">
        <v>526</v>
      </c>
      <c r="F371" s="13" t="s">
        <v>527</v>
      </c>
    </row>
    <row r="372" spans="1:6" ht="30">
      <c r="A372" s="1" t="s">
        <v>2175</v>
      </c>
      <c r="B372" s="2" t="s">
        <v>2174</v>
      </c>
      <c r="C372" s="47"/>
      <c r="D372" s="53">
        <v>156</v>
      </c>
      <c r="E372" s="5" t="s">
        <v>528</v>
      </c>
      <c r="F372" s="13" t="s">
        <v>529</v>
      </c>
    </row>
    <row r="373" spans="1:6" ht="30">
      <c r="A373" s="1" t="s">
        <v>2175</v>
      </c>
      <c r="B373" s="2" t="s">
        <v>2174</v>
      </c>
      <c r="C373" s="47"/>
      <c r="D373" s="53">
        <v>156</v>
      </c>
      <c r="E373" s="5" t="s">
        <v>530</v>
      </c>
      <c r="F373" s="13" t="s">
        <v>531</v>
      </c>
    </row>
    <row r="374" spans="1:6" ht="30">
      <c r="A374" s="1" t="s">
        <v>2175</v>
      </c>
      <c r="B374" s="2" t="s">
        <v>2174</v>
      </c>
      <c r="C374" s="47"/>
      <c r="D374" s="53">
        <v>156</v>
      </c>
      <c r="E374" s="5" t="s">
        <v>532</v>
      </c>
      <c r="F374" s="13" t="s">
        <v>533</v>
      </c>
    </row>
    <row r="375" spans="1:6" ht="30">
      <c r="A375" s="1" t="s">
        <v>2175</v>
      </c>
      <c r="B375" s="2" t="s">
        <v>2174</v>
      </c>
      <c r="C375" s="47"/>
      <c r="D375" s="53">
        <v>156</v>
      </c>
      <c r="E375" s="5" t="s">
        <v>534</v>
      </c>
      <c r="F375" s="13" t="s">
        <v>535</v>
      </c>
    </row>
    <row r="376" spans="1:6" ht="30">
      <c r="A376" s="1" t="s">
        <v>2175</v>
      </c>
      <c r="B376" s="2" t="s">
        <v>2174</v>
      </c>
      <c r="C376" s="47"/>
      <c r="D376" s="53">
        <v>156</v>
      </c>
      <c r="E376" s="5" t="s">
        <v>536</v>
      </c>
      <c r="F376" s="13" t="s">
        <v>537</v>
      </c>
    </row>
    <row r="377" spans="1:6" ht="30">
      <c r="A377" s="1" t="s">
        <v>2175</v>
      </c>
      <c r="B377" s="2" t="s">
        <v>2174</v>
      </c>
      <c r="C377" s="47"/>
      <c r="D377" s="53">
        <v>156</v>
      </c>
      <c r="E377" s="5" t="s">
        <v>538</v>
      </c>
      <c r="F377" s="13" t="s">
        <v>539</v>
      </c>
    </row>
    <row r="378" spans="1:6" ht="30">
      <c r="A378" s="1" t="s">
        <v>2175</v>
      </c>
      <c r="B378" s="2" t="s">
        <v>2174</v>
      </c>
      <c r="C378" s="47"/>
      <c r="D378" s="53">
        <v>156</v>
      </c>
      <c r="E378" s="5" t="s">
        <v>514</v>
      </c>
      <c r="F378" s="13" t="s">
        <v>540</v>
      </c>
    </row>
    <row r="379" spans="1:6" ht="30">
      <c r="A379" s="1" t="s">
        <v>2175</v>
      </c>
      <c r="B379" s="2" t="s">
        <v>2174</v>
      </c>
      <c r="C379" s="47"/>
      <c r="D379" s="53">
        <v>159</v>
      </c>
      <c r="E379" s="5" t="s">
        <v>541</v>
      </c>
      <c r="F379" s="13" t="s">
        <v>542</v>
      </c>
    </row>
    <row r="380" spans="1:6" ht="30">
      <c r="A380" s="1" t="s">
        <v>2175</v>
      </c>
      <c r="B380" s="2" t="s">
        <v>2174</v>
      </c>
      <c r="C380" s="47"/>
      <c r="D380" s="53">
        <v>160</v>
      </c>
      <c r="E380" s="5" t="s">
        <v>543</v>
      </c>
      <c r="F380" s="13" t="s">
        <v>544</v>
      </c>
    </row>
    <row r="381" spans="1:6" ht="30">
      <c r="A381" s="1" t="s">
        <v>2175</v>
      </c>
      <c r="B381" s="2" t="s">
        <v>2174</v>
      </c>
      <c r="C381" s="47"/>
      <c r="D381" s="53">
        <v>169</v>
      </c>
      <c r="E381" s="5" t="s">
        <v>545</v>
      </c>
      <c r="F381" s="13" t="s">
        <v>546</v>
      </c>
    </row>
    <row r="382" spans="1:6" ht="30">
      <c r="A382" s="1" t="s">
        <v>2175</v>
      </c>
      <c r="B382" s="2" t="s">
        <v>2174</v>
      </c>
      <c r="C382" s="47"/>
      <c r="D382" s="53">
        <v>169</v>
      </c>
      <c r="E382" s="5" t="s">
        <v>547</v>
      </c>
      <c r="F382" s="13" t="s">
        <v>548</v>
      </c>
    </row>
    <row r="383" spans="1:6" ht="30">
      <c r="A383" s="1" t="s">
        <v>2175</v>
      </c>
      <c r="B383" s="2" t="s">
        <v>2174</v>
      </c>
      <c r="C383" s="47"/>
      <c r="D383" s="53">
        <v>169</v>
      </c>
      <c r="E383" s="5" t="s">
        <v>547</v>
      </c>
      <c r="F383" s="13" t="s">
        <v>549</v>
      </c>
    </row>
    <row r="384" spans="1:6" ht="30">
      <c r="A384" s="1" t="s">
        <v>2175</v>
      </c>
      <c r="B384" s="2" t="s">
        <v>2174</v>
      </c>
      <c r="C384" s="47"/>
      <c r="D384" s="53">
        <v>169</v>
      </c>
      <c r="E384" s="5" t="s">
        <v>547</v>
      </c>
      <c r="F384" s="13" t="s">
        <v>550</v>
      </c>
    </row>
    <row r="385" spans="1:6" ht="30">
      <c r="A385" s="1" t="s">
        <v>2175</v>
      </c>
      <c r="B385" s="2" t="s">
        <v>2174</v>
      </c>
      <c r="C385" s="47"/>
      <c r="D385" s="53">
        <v>169</v>
      </c>
      <c r="E385" s="5" t="s">
        <v>547</v>
      </c>
      <c r="F385" s="13" t="s">
        <v>551</v>
      </c>
    </row>
    <row r="386" spans="1:6" ht="30">
      <c r="A386" s="1" t="s">
        <v>2175</v>
      </c>
      <c r="B386" s="2" t="s">
        <v>2174</v>
      </c>
      <c r="C386" s="47"/>
      <c r="D386" s="53">
        <v>169</v>
      </c>
      <c r="E386" s="5" t="s">
        <v>547</v>
      </c>
      <c r="F386" s="13" t="s">
        <v>552</v>
      </c>
    </row>
    <row r="387" spans="1:6" ht="30">
      <c r="A387" s="1" t="s">
        <v>2175</v>
      </c>
      <c r="B387" s="2" t="s">
        <v>2174</v>
      </c>
      <c r="C387" s="47"/>
      <c r="D387" s="53">
        <v>169</v>
      </c>
      <c r="E387" s="5" t="s">
        <v>547</v>
      </c>
      <c r="F387" s="13" t="s">
        <v>553</v>
      </c>
    </row>
    <row r="388" spans="1:6" ht="30">
      <c r="A388" s="1" t="s">
        <v>2175</v>
      </c>
      <c r="B388" s="2" t="s">
        <v>2174</v>
      </c>
      <c r="C388" s="47"/>
      <c r="D388" s="53">
        <v>169</v>
      </c>
      <c r="E388" s="5" t="s">
        <v>547</v>
      </c>
      <c r="F388" s="13" t="s">
        <v>554</v>
      </c>
    </row>
    <row r="389" spans="1:6" ht="30">
      <c r="A389" s="1" t="s">
        <v>2175</v>
      </c>
      <c r="B389" s="2" t="s">
        <v>2174</v>
      </c>
      <c r="C389" s="47"/>
      <c r="D389" s="53">
        <v>169</v>
      </c>
      <c r="E389" s="5" t="s">
        <v>547</v>
      </c>
      <c r="F389" s="13" t="s">
        <v>555</v>
      </c>
    </row>
    <row r="390" spans="1:6" ht="30">
      <c r="A390" s="1" t="s">
        <v>2175</v>
      </c>
      <c r="B390" s="2" t="s">
        <v>2174</v>
      </c>
      <c r="C390" s="47"/>
      <c r="D390" s="53">
        <v>172</v>
      </c>
      <c r="E390" s="5" t="s">
        <v>556</v>
      </c>
      <c r="F390" s="13" t="s">
        <v>557</v>
      </c>
    </row>
    <row r="391" spans="1:6" ht="30">
      <c r="A391" s="1" t="s">
        <v>2175</v>
      </c>
      <c r="B391" s="2" t="s">
        <v>2174</v>
      </c>
      <c r="C391" s="47"/>
      <c r="D391" s="53">
        <v>181</v>
      </c>
      <c r="E391" s="6" t="s">
        <v>558</v>
      </c>
      <c r="F391" s="14" t="s">
        <v>559</v>
      </c>
    </row>
    <row r="392" spans="1:6" ht="30">
      <c r="A392" s="1" t="s">
        <v>2175</v>
      </c>
      <c r="B392" s="2" t="s">
        <v>2174</v>
      </c>
      <c r="C392" s="47"/>
      <c r="D392" s="53">
        <v>182</v>
      </c>
      <c r="E392" s="5" t="s">
        <v>560</v>
      </c>
      <c r="F392" s="13" t="s">
        <v>561</v>
      </c>
    </row>
    <row r="393" spans="1:6" ht="30">
      <c r="A393" s="1" t="s">
        <v>2175</v>
      </c>
      <c r="B393" s="2" t="s">
        <v>2174</v>
      </c>
      <c r="C393" s="47"/>
      <c r="D393" s="53">
        <v>183</v>
      </c>
      <c r="E393" s="5" t="s">
        <v>562</v>
      </c>
      <c r="F393" s="13" t="s">
        <v>563</v>
      </c>
    </row>
    <row r="394" spans="1:6" ht="30">
      <c r="A394" s="1" t="s">
        <v>2175</v>
      </c>
      <c r="B394" s="2" t="s">
        <v>2174</v>
      </c>
      <c r="C394" s="47"/>
      <c r="D394" s="53">
        <v>183</v>
      </c>
      <c r="E394" s="5" t="s">
        <v>562</v>
      </c>
      <c r="F394" s="13" t="s">
        <v>564</v>
      </c>
    </row>
    <row r="395" spans="1:6" ht="30">
      <c r="A395" s="1" t="s">
        <v>2175</v>
      </c>
      <c r="B395" s="2" t="s">
        <v>2174</v>
      </c>
      <c r="C395" s="47"/>
      <c r="D395" s="53">
        <v>183</v>
      </c>
      <c r="E395" s="5" t="s">
        <v>562</v>
      </c>
      <c r="F395" s="13" t="s">
        <v>565</v>
      </c>
    </row>
    <row r="396" spans="1:6" ht="30">
      <c r="A396" s="1" t="s">
        <v>2175</v>
      </c>
      <c r="B396" s="2" t="s">
        <v>2174</v>
      </c>
      <c r="C396" s="47"/>
      <c r="D396" s="53">
        <v>183</v>
      </c>
      <c r="E396" s="5" t="s">
        <v>566</v>
      </c>
      <c r="F396" s="13" t="s">
        <v>567</v>
      </c>
    </row>
    <row r="397" spans="1:6" ht="30">
      <c r="A397" s="1" t="s">
        <v>2175</v>
      </c>
      <c r="B397" s="2" t="s">
        <v>2174</v>
      </c>
      <c r="C397" s="47"/>
      <c r="D397" s="53">
        <v>183</v>
      </c>
      <c r="E397" s="5" t="s">
        <v>566</v>
      </c>
      <c r="F397" s="13" t="s">
        <v>568</v>
      </c>
    </row>
    <row r="398" spans="1:6" ht="30">
      <c r="A398" s="1" t="s">
        <v>2175</v>
      </c>
      <c r="B398" s="2" t="s">
        <v>2174</v>
      </c>
      <c r="C398" s="47"/>
      <c r="D398" s="53">
        <v>183</v>
      </c>
      <c r="E398" s="5" t="s">
        <v>569</v>
      </c>
      <c r="F398" s="13" t="s">
        <v>570</v>
      </c>
    </row>
    <row r="399" spans="1:6" ht="30">
      <c r="A399" s="1" t="s">
        <v>2175</v>
      </c>
      <c r="B399" s="2" t="s">
        <v>2174</v>
      </c>
      <c r="C399" s="47"/>
      <c r="D399" s="53">
        <v>183</v>
      </c>
      <c r="E399" s="5" t="s">
        <v>571</v>
      </c>
      <c r="F399" s="13" t="s">
        <v>572</v>
      </c>
    </row>
    <row r="400" spans="1:6" ht="30">
      <c r="A400" s="1" t="s">
        <v>2175</v>
      </c>
      <c r="B400" s="2" t="s">
        <v>2174</v>
      </c>
      <c r="C400" s="47"/>
      <c r="D400" s="53">
        <v>186</v>
      </c>
      <c r="E400" s="5" t="s">
        <v>573</v>
      </c>
      <c r="F400" s="13" t="s">
        <v>574</v>
      </c>
    </row>
    <row r="401" spans="1:6" ht="30">
      <c r="A401" s="1" t="s">
        <v>2175</v>
      </c>
      <c r="B401" s="2" t="s">
        <v>2174</v>
      </c>
      <c r="C401" s="47"/>
      <c r="D401" s="53">
        <v>186</v>
      </c>
      <c r="E401" s="5" t="s">
        <v>573</v>
      </c>
      <c r="F401" s="13" t="s">
        <v>575</v>
      </c>
    </row>
    <row r="402" spans="1:6" ht="30">
      <c r="A402" s="1" t="s">
        <v>2175</v>
      </c>
      <c r="B402" s="2" t="s">
        <v>2174</v>
      </c>
      <c r="C402" s="47"/>
      <c r="D402" s="53">
        <v>193</v>
      </c>
      <c r="E402" s="5" t="s">
        <v>576</v>
      </c>
      <c r="F402" s="13" t="s">
        <v>577</v>
      </c>
    </row>
    <row r="403" spans="1:6" ht="30">
      <c r="A403" s="1" t="s">
        <v>2175</v>
      </c>
      <c r="B403" s="2" t="s">
        <v>2174</v>
      </c>
      <c r="C403" s="47"/>
      <c r="D403" s="53">
        <v>194</v>
      </c>
      <c r="E403" s="5" t="s">
        <v>578</v>
      </c>
      <c r="F403" s="13" t="s">
        <v>579</v>
      </c>
    </row>
    <row r="404" spans="1:6" ht="30">
      <c r="A404" s="1" t="s">
        <v>2175</v>
      </c>
      <c r="B404" s="2" t="s">
        <v>2174</v>
      </c>
      <c r="C404" s="47"/>
      <c r="D404" s="53">
        <v>194</v>
      </c>
      <c r="E404" s="5" t="s">
        <v>578</v>
      </c>
      <c r="F404" s="13" t="s">
        <v>580</v>
      </c>
    </row>
    <row r="405" spans="1:6" ht="30">
      <c r="A405" s="1" t="s">
        <v>2175</v>
      </c>
      <c r="B405" s="2" t="s">
        <v>2174</v>
      </c>
      <c r="C405" s="47"/>
      <c r="D405" s="53">
        <v>194</v>
      </c>
      <c r="E405" s="5" t="s">
        <v>578</v>
      </c>
      <c r="F405" s="13" t="s">
        <v>581</v>
      </c>
    </row>
    <row r="406" spans="1:6" ht="30">
      <c r="A406" s="1" t="s">
        <v>2175</v>
      </c>
      <c r="B406" s="2" t="s">
        <v>2174</v>
      </c>
      <c r="C406" s="47"/>
      <c r="D406" s="53">
        <v>194</v>
      </c>
      <c r="E406" s="5" t="s">
        <v>578</v>
      </c>
      <c r="F406" s="13" t="s">
        <v>582</v>
      </c>
    </row>
    <row r="407" spans="1:6" ht="30">
      <c r="A407" s="1" t="s">
        <v>2175</v>
      </c>
      <c r="B407" s="2" t="s">
        <v>2174</v>
      </c>
      <c r="C407" s="47"/>
      <c r="D407" s="53">
        <v>194</v>
      </c>
      <c r="E407" s="5" t="s">
        <v>578</v>
      </c>
      <c r="F407" s="13" t="s">
        <v>583</v>
      </c>
    </row>
    <row r="408" spans="1:6" ht="30">
      <c r="A408" s="1" t="s">
        <v>2175</v>
      </c>
      <c r="B408" s="2" t="s">
        <v>2174</v>
      </c>
      <c r="C408" s="47"/>
      <c r="D408" s="53">
        <v>194</v>
      </c>
      <c r="E408" s="5" t="s">
        <v>578</v>
      </c>
      <c r="F408" s="13" t="s">
        <v>584</v>
      </c>
    </row>
    <row r="409" spans="1:6" ht="30">
      <c r="A409" s="1" t="s">
        <v>2175</v>
      </c>
      <c r="B409" s="2" t="s">
        <v>2174</v>
      </c>
      <c r="C409" s="47"/>
      <c r="D409" s="53">
        <v>200</v>
      </c>
      <c r="E409" s="5" t="s">
        <v>15</v>
      </c>
      <c r="F409" s="13" t="s">
        <v>585</v>
      </c>
    </row>
    <row r="410" spans="1:6" ht="30">
      <c r="A410" s="1" t="s">
        <v>2175</v>
      </c>
      <c r="B410" s="2" t="s">
        <v>2174</v>
      </c>
      <c r="C410" s="47"/>
      <c r="D410" s="53">
        <v>200</v>
      </c>
      <c r="E410" s="5" t="s">
        <v>15</v>
      </c>
      <c r="F410" s="13" t="s">
        <v>586</v>
      </c>
    </row>
    <row r="411" spans="1:6" ht="30">
      <c r="A411" s="1" t="s">
        <v>2175</v>
      </c>
      <c r="B411" s="2" t="s">
        <v>2174</v>
      </c>
      <c r="C411" s="47"/>
      <c r="D411" s="53">
        <v>200</v>
      </c>
      <c r="E411" s="5" t="s">
        <v>15</v>
      </c>
      <c r="F411" s="13" t="s">
        <v>587</v>
      </c>
    </row>
    <row r="412" spans="1:6" ht="30">
      <c r="A412" s="1" t="s">
        <v>2175</v>
      </c>
      <c r="B412" s="2" t="s">
        <v>2174</v>
      </c>
      <c r="C412" s="47"/>
      <c r="D412" s="53">
        <v>200</v>
      </c>
      <c r="E412" s="5" t="s">
        <v>1691</v>
      </c>
      <c r="F412" s="13" t="s">
        <v>588</v>
      </c>
    </row>
    <row r="413" spans="1:6" ht="30">
      <c r="A413" s="1" t="s">
        <v>2175</v>
      </c>
      <c r="B413" s="2" t="s">
        <v>2174</v>
      </c>
      <c r="C413" s="47"/>
      <c r="D413" s="53">
        <v>201</v>
      </c>
      <c r="E413" s="5" t="s">
        <v>1692</v>
      </c>
      <c r="F413" s="13" t="s">
        <v>589</v>
      </c>
    </row>
    <row r="414" spans="1:6" ht="30">
      <c r="A414" s="1" t="s">
        <v>2175</v>
      </c>
      <c r="B414" s="2" t="s">
        <v>2174</v>
      </c>
      <c r="C414" s="47"/>
      <c r="D414" s="53">
        <v>201</v>
      </c>
      <c r="E414" s="5" t="s">
        <v>590</v>
      </c>
      <c r="F414" s="13" t="s">
        <v>591</v>
      </c>
    </row>
    <row r="415" spans="1:6" ht="30">
      <c r="A415" s="1" t="s">
        <v>2175</v>
      </c>
      <c r="B415" s="2" t="s">
        <v>2174</v>
      </c>
      <c r="C415" s="47"/>
      <c r="D415" s="53">
        <v>201</v>
      </c>
      <c r="E415" s="6" t="s">
        <v>1693</v>
      </c>
      <c r="F415" s="14" t="s">
        <v>592</v>
      </c>
    </row>
    <row r="416" spans="1:6" ht="30">
      <c r="A416" s="1" t="s">
        <v>2175</v>
      </c>
      <c r="B416" s="2" t="s">
        <v>2174</v>
      </c>
      <c r="C416" s="47"/>
      <c r="D416" s="53">
        <v>201</v>
      </c>
      <c r="E416" s="5" t="s">
        <v>1694</v>
      </c>
      <c r="F416" s="13" t="s">
        <v>593</v>
      </c>
    </row>
    <row r="417" spans="1:6" ht="30">
      <c r="A417" s="1" t="s">
        <v>2175</v>
      </c>
      <c r="B417" s="2" t="s">
        <v>2174</v>
      </c>
      <c r="C417" s="47"/>
      <c r="D417" s="53">
        <v>201</v>
      </c>
      <c r="E417" s="5" t="s">
        <v>1695</v>
      </c>
      <c r="F417" s="13" t="s">
        <v>594</v>
      </c>
    </row>
    <row r="418" spans="1:6" ht="30">
      <c r="A418" s="1" t="s">
        <v>2175</v>
      </c>
      <c r="B418" s="2" t="s">
        <v>2174</v>
      </c>
      <c r="C418" s="47"/>
      <c r="D418" s="53">
        <v>201</v>
      </c>
      <c r="E418" s="5" t="s">
        <v>1695</v>
      </c>
      <c r="F418" s="13" t="s">
        <v>595</v>
      </c>
    </row>
    <row r="419" spans="1:6" ht="30">
      <c r="A419" s="1" t="s">
        <v>2175</v>
      </c>
      <c r="B419" s="2" t="s">
        <v>2174</v>
      </c>
      <c r="C419" s="47"/>
      <c r="D419" s="53">
        <v>201</v>
      </c>
      <c r="E419" s="5" t="s">
        <v>1305</v>
      </c>
      <c r="F419" s="13" t="s">
        <v>596</v>
      </c>
    </row>
    <row r="420" spans="1:6" ht="30">
      <c r="A420" s="1" t="s">
        <v>2175</v>
      </c>
      <c r="B420" s="2" t="s">
        <v>2174</v>
      </c>
      <c r="C420" s="47"/>
      <c r="D420" s="53">
        <v>201</v>
      </c>
      <c r="E420" s="5" t="s">
        <v>1696</v>
      </c>
      <c r="F420" s="13" t="s">
        <v>597</v>
      </c>
    </row>
    <row r="421" spans="1:6" ht="30">
      <c r="A421" s="1" t="s">
        <v>2175</v>
      </c>
      <c r="B421" s="2" t="s">
        <v>2174</v>
      </c>
      <c r="C421" s="47"/>
      <c r="D421" s="53">
        <v>201</v>
      </c>
      <c r="E421" s="5" t="s">
        <v>1696</v>
      </c>
      <c r="F421" s="13" t="s">
        <v>598</v>
      </c>
    </row>
    <row r="422" spans="1:6" ht="30">
      <c r="A422" s="1" t="s">
        <v>2175</v>
      </c>
      <c r="B422" s="2" t="s">
        <v>2174</v>
      </c>
      <c r="C422" s="47"/>
      <c r="D422" s="53">
        <v>201</v>
      </c>
      <c r="E422" s="5" t="s">
        <v>1696</v>
      </c>
      <c r="F422" s="13" t="s">
        <v>599</v>
      </c>
    </row>
    <row r="423" spans="1:6" ht="30">
      <c r="A423" s="1" t="s">
        <v>2175</v>
      </c>
      <c r="B423" s="2" t="s">
        <v>2174</v>
      </c>
      <c r="C423" s="47"/>
      <c r="D423" s="53">
        <v>201</v>
      </c>
      <c r="E423" s="5" t="s">
        <v>189</v>
      </c>
      <c r="F423" s="13" t="s">
        <v>600</v>
      </c>
    </row>
    <row r="424" spans="1:6" ht="30">
      <c r="A424" s="1" t="s">
        <v>2175</v>
      </c>
      <c r="B424" s="2" t="s">
        <v>2174</v>
      </c>
      <c r="C424" s="47"/>
      <c r="D424" s="53">
        <v>201</v>
      </c>
      <c r="E424" s="5" t="s">
        <v>1590</v>
      </c>
      <c r="F424" s="13" t="s">
        <v>601</v>
      </c>
    </row>
    <row r="425" spans="1:6" ht="30">
      <c r="A425" s="1" t="s">
        <v>2175</v>
      </c>
      <c r="B425" s="2" t="s">
        <v>2174</v>
      </c>
      <c r="C425" s="47"/>
      <c r="D425" s="53">
        <v>201</v>
      </c>
      <c r="E425" s="5" t="s">
        <v>1018</v>
      </c>
      <c r="F425" s="13" t="s">
        <v>602</v>
      </c>
    </row>
    <row r="426" spans="1:6" ht="30">
      <c r="A426" s="1" t="s">
        <v>2175</v>
      </c>
      <c r="B426" s="2" t="s">
        <v>2174</v>
      </c>
      <c r="C426" s="47"/>
      <c r="D426" s="53">
        <v>201</v>
      </c>
      <c r="E426" s="5" t="s">
        <v>1697</v>
      </c>
      <c r="F426" s="13" t="s">
        <v>603</v>
      </c>
    </row>
    <row r="427" spans="1:6" ht="30">
      <c r="A427" s="1" t="s">
        <v>2175</v>
      </c>
      <c r="B427" s="2" t="s">
        <v>2174</v>
      </c>
      <c r="C427" s="47"/>
      <c r="D427" s="53">
        <v>201</v>
      </c>
      <c r="E427" s="5" t="s">
        <v>1698</v>
      </c>
      <c r="F427" s="13" t="s">
        <v>604</v>
      </c>
    </row>
    <row r="428" spans="1:6" ht="30">
      <c r="A428" s="1" t="s">
        <v>2175</v>
      </c>
      <c r="B428" s="2" t="s">
        <v>2174</v>
      </c>
      <c r="C428" s="47"/>
      <c r="D428" s="53">
        <v>201</v>
      </c>
      <c r="E428" s="5" t="s">
        <v>1699</v>
      </c>
      <c r="F428" s="13" t="s">
        <v>605</v>
      </c>
    </row>
    <row r="429" spans="1:6" ht="30">
      <c r="A429" s="1" t="s">
        <v>2175</v>
      </c>
      <c r="B429" s="2" t="s">
        <v>2174</v>
      </c>
      <c r="C429" s="47"/>
      <c r="D429" s="53">
        <v>201</v>
      </c>
      <c r="E429" s="5" t="s">
        <v>1700</v>
      </c>
      <c r="F429" s="13" t="s">
        <v>606</v>
      </c>
    </row>
    <row r="430" spans="1:6" ht="30">
      <c r="A430" s="1" t="s">
        <v>2175</v>
      </c>
      <c r="B430" s="2" t="s">
        <v>2174</v>
      </c>
      <c r="C430" s="47"/>
      <c r="D430" s="53">
        <v>201</v>
      </c>
      <c r="E430" s="5" t="s">
        <v>1701</v>
      </c>
      <c r="F430" s="13" t="s">
        <v>607</v>
      </c>
    </row>
    <row r="431" spans="1:6" ht="30">
      <c r="A431" s="1" t="s">
        <v>2175</v>
      </c>
      <c r="B431" s="2" t="s">
        <v>2174</v>
      </c>
      <c r="C431" s="47"/>
      <c r="D431" s="53">
        <v>202</v>
      </c>
      <c r="E431" s="5" t="s">
        <v>1702</v>
      </c>
      <c r="F431" s="13" t="s">
        <v>608</v>
      </c>
    </row>
    <row r="432" spans="1:6" ht="30">
      <c r="A432" s="1" t="s">
        <v>2175</v>
      </c>
      <c r="B432" s="2" t="s">
        <v>2174</v>
      </c>
      <c r="C432" s="47"/>
      <c r="D432" s="53">
        <v>202</v>
      </c>
      <c r="E432" s="5" t="s">
        <v>1703</v>
      </c>
      <c r="F432" s="13" t="s">
        <v>609</v>
      </c>
    </row>
    <row r="433" spans="1:6" ht="30">
      <c r="A433" s="1" t="s">
        <v>2175</v>
      </c>
      <c r="B433" s="2" t="s">
        <v>2174</v>
      </c>
      <c r="C433" s="47"/>
      <c r="D433" s="53">
        <v>202</v>
      </c>
      <c r="E433" s="5" t="s">
        <v>610</v>
      </c>
      <c r="F433" s="13" t="s">
        <v>611</v>
      </c>
    </row>
    <row r="434" spans="1:6" ht="30">
      <c r="A434" s="1" t="s">
        <v>2175</v>
      </c>
      <c r="B434" s="2" t="s">
        <v>2174</v>
      </c>
      <c r="C434" s="47"/>
      <c r="D434" s="53">
        <v>203</v>
      </c>
      <c r="E434" s="6" t="s">
        <v>1704</v>
      </c>
      <c r="F434" s="14" t="s">
        <v>612</v>
      </c>
    </row>
    <row r="435" spans="1:6" ht="30">
      <c r="A435" s="1" t="s">
        <v>2175</v>
      </c>
      <c r="B435" s="2" t="s">
        <v>2174</v>
      </c>
      <c r="C435" s="47"/>
      <c r="D435" s="53">
        <v>203</v>
      </c>
      <c r="E435" s="5" t="s">
        <v>1704</v>
      </c>
      <c r="F435" s="13" t="s">
        <v>613</v>
      </c>
    </row>
    <row r="436" spans="1:6" ht="30">
      <c r="A436" s="1" t="s">
        <v>2175</v>
      </c>
      <c r="B436" s="2" t="s">
        <v>2174</v>
      </c>
      <c r="C436" s="47"/>
      <c r="D436" s="53">
        <v>203</v>
      </c>
      <c r="E436" s="5" t="s">
        <v>1705</v>
      </c>
      <c r="F436" s="13" t="s">
        <v>614</v>
      </c>
    </row>
    <row r="437" spans="1:6" ht="30">
      <c r="A437" s="1" t="s">
        <v>2175</v>
      </c>
      <c r="B437" s="2" t="s">
        <v>2174</v>
      </c>
      <c r="C437" s="47"/>
      <c r="D437" s="53">
        <v>203</v>
      </c>
      <c r="E437" s="5" t="s">
        <v>1706</v>
      </c>
      <c r="F437" s="13" t="s">
        <v>615</v>
      </c>
    </row>
    <row r="438" spans="1:6" ht="30">
      <c r="A438" s="1" t="s">
        <v>2175</v>
      </c>
      <c r="B438" s="2" t="s">
        <v>2174</v>
      </c>
      <c r="C438" s="47"/>
      <c r="D438" s="53">
        <v>203</v>
      </c>
      <c r="E438" s="5" t="s">
        <v>1707</v>
      </c>
      <c r="F438" s="13" t="s">
        <v>616</v>
      </c>
    </row>
    <row r="439" spans="1:6" ht="30">
      <c r="A439" s="1" t="s">
        <v>2175</v>
      </c>
      <c r="B439" s="2" t="s">
        <v>2174</v>
      </c>
      <c r="C439" s="47"/>
      <c r="D439" s="53">
        <v>203</v>
      </c>
      <c r="E439" s="5" t="s">
        <v>1707</v>
      </c>
      <c r="F439" s="13" t="s">
        <v>617</v>
      </c>
    </row>
    <row r="440" spans="1:6" ht="30">
      <c r="A440" s="1" t="s">
        <v>2175</v>
      </c>
      <c r="B440" s="2" t="s">
        <v>2174</v>
      </c>
      <c r="C440" s="47"/>
      <c r="D440" s="53">
        <v>203</v>
      </c>
      <c r="E440" s="5" t="s">
        <v>1708</v>
      </c>
      <c r="F440" s="13" t="s">
        <v>618</v>
      </c>
    </row>
    <row r="441" spans="1:6" ht="30">
      <c r="A441" s="1" t="s">
        <v>2175</v>
      </c>
      <c r="B441" s="2" t="s">
        <v>2174</v>
      </c>
      <c r="C441" s="47"/>
      <c r="D441" s="53">
        <v>203</v>
      </c>
      <c r="E441" s="5" t="s">
        <v>1709</v>
      </c>
      <c r="F441" s="13" t="s">
        <v>619</v>
      </c>
    </row>
    <row r="442" spans="1:6" ht="30">
      <c r="A442" s="1" t="s">
        <v>2175</v>
      </c>
      <c r="B442" s="2" t="s">
        <v>2174</v>
      </c>
      <c r="C442" s="47"/>
      <c r="D442" s="53">
        <v>203</v>
      </c>
      <c r="E442" s="5" t="s">
        <v>1710</v>
      </c>
      <c r="F442" s="13" t="s">
        <v>620</v>
      </c>
    </row>
    <row r="443" spans="1:6" ht="30">
      <c r="A443" s="1" t="s">
        <v>2175</v>
      </c>
      <c r="B443" s="2" t="s">
        <v>2174</v>
      </c>
      <c r="C443" s="47"/>
      <c r="D443" s="53">
        <v>203</v>
      </c>
      <c r="E443" s="5" t="s">
        <v>621</v>
      </c>
      <c r="F443" s="13" t="s">
        <v>622</v>
      </c>
    </row>
    <row r="444" spans="1:6" ht="30">
      <c r="A444" s="1" t="s">
        <v>2175</v>
      </c>
      <c r="B444" s="2" t="s">
        <v>2174</v>
      </c>
      <c r="C444" s="47"/>
      <c r="D444" s="53">
        <v>204</v>
      </c>
      <c r="E444" s="5" t="s">
        <v>621</v>
      </c>
      <c r="F444" s="13" t="s">
        <v>623</v>
      </c>
    </row>
    <row r="445" spans="1:6" ht="30">
      <c r="A445" s="1" t="s">
        <v>2175</v>
      </c>
      <c r="B445" s="2" t="s">
        <v>2174</v>
      </c>
      <c r="C445" s="47"/>
      <c r="D445" s="53">
        <v>204</v>
      </c>
      <c r="E445" s="5" t="s">
        <v>621</v>
      </c>
      <c r="F445" s="13" t="s">
        <v>624</v>
      </c>
    </row>
    <row r="446" spans="1:6" ht="30">
      <c r="A446" s="1" t="s">
        <v>2175</v>
      </c>
      <c r="B446" s="2" t="s">
        <v>2174</v>
      </c>
      <c r="C446" s="47"/>
      <c r="D446" s="53">
        <v>204</v>
      </c>
      <c r="E446" s="5" t="s">
        <v>621</v>
      </c>
      <c r="F446" s="13" t="s">
        <v>625</v>
      </c>
    </row>
    <row r="447" spans="1:6" ht="30">
      <c r="A447" s="1" t="s">
        <v>2175</v>
      </c>
      <c r="B447" s="2" t="s">
        <v>2174</v>
      </c>
      <c r="C447" s="47"/>
      <c r="D447" s="53">
        <v>204</v>
      </c>
      <c r="E447" s="5" t="s">
        <v>621</v>
      </c>
      <c r="F447" s="13" t="s">
        <v>626</v>
      </c>
    </row>
    <row r="448" spans="1:6" ht="30">
      <c r="A448" s="1" t="s">
        <v>2175</v>
      </c>
      <c r="B448" s="2" t="s">
        <v>2174</v>
      </c>
      <c r="C448" s="47"/>
      <c r="D448" s="53">
        <v>204</v>
      </c>
      <c r="E448" s="8" t="s">
        <v>621</v>
      </c>
      <c r="F448" s="13" t="s">
        <v>627</v>
      </c>
    </row>
    <row r="449" spans="1:6" ht="30">
      <c r="A449" s="1" t="s">
        <v>2175</v>
      </c>
      <c r="B449" s="2" t="s">
        <v>2174</v>
      </c>
      <c r="C449" s="47"/>
      <c r="D449" s="53">
        <v>204</v>
      </c>
      <c r="E449" s="8" t="s">
        <v>628</v>
      </c>
      <c r="F449" s="13" t="s">
        <v>629</v>
      </c>
    </row>
    <row r="450" spans="1:6" ht="30">
      <c r="A450" s="1" t="s">
        <v>2175</v>
      </c>
      <c r="B450" s="2" t="s">
        <v>2174</v>
      </c>
      <c r="C450" s="47"/>
      <c r="D450" s="53">
        <v>204</v>
      </c>
      <c r="E450" s="8" t="s">
        <v>628</v>
      </c>
      <c r="F450" s="13" t="s">
        <v>630</v>
      </c>
    </row>
    <row r="451" spans="1:6" ht="30">
      <c r="A451" s="1" t="s">
        <v>2175</v>
      </c>
      <c r="B451" s="2" t="s">
        <v>2174</v>
      </c>
      <c r="C451" s="47"/>
      <c r="D451" s="53">
        <v>204</v>
      </c>
      <c r="E451" s="9" t="s">
        <v>631</v>
      </c>
      <c r="F451" s="13" t="s">
        <v>632</v>
      </c>
    </row>
    <row r="452" spans="1:6" ht="30">
      <c r="A452" s="1" t="s">
        <v>2175</v>
      </c>
      <c r="B452" s="2" t="s">
        <v>2174</v>
      </c>
      <c r="C452" s="47"/>
      <c r="D452" s="53">
        <v>204</v>
      </c>
      <c r="E452" s="8" t="s">
        <v>633</v>
      </c>
      <c r="F452" s="13" t="s">
        <v>634</v>
      </c>
    </row>
    <row r="453" spans="1:6" ht="30">
      <c r="A453" s="1" t="s">
        <v>2175</v>
      </c>
      <c r="B453" s="2" t="s">
        <v>2174</v>
      </c>
      <c r="C453" s="47"/>
      <c r="D453" s="53">
        <v>204</v>
      </c>
      <c r="E453" s="8" t="s">
        <v>635</v>
      </c>
      <c r="F453" s="13" t="s">
        <v>636</v>
      </c>
    </row>
    <row r="454" spans="1:6" ht="30">
      <c r="A454" s="1" t="s">
        <v>2175</v>
      </c>
      <c r="B454" s="2" t="s">
        <v>2174</v>
      </c>
      <c r="C454" s="47"/>
      <c r="D454" s="53">
        <v>204</v>
      </c>
      <c r="E454" s="8" t="s">
        <v>635</v>
      </c>
      <c r="F454" s="13" t="s">
        <v>637</v>
      </c>
    </row>
    <row r="455" spans="1:6" ht="30">
      <c r="A455" s="1" t="s">
        <v>2175</v>
      </c>
      <c r="B455" s="2" t="s">
        <v>2174</v>
      </c>
      <c r="C455" s="47"/>
      <c r="D455" s="53">
        <v>204</v>
      </c>
      <c r="E455" s="8" t="s">
        <v>638</v>
      </c>
      <c r="F455" s="13" t="s">
        <v>639</v>
      </c>
    </row>
    <row r="456" spans="1:6" ht="30">
      <c r="A456" s="1" t="s">
        <v>2175</v>
      </c>
      <c r="B456" s="2" t="s">
        <v>2174</v>
      </c>
      <c r="C456" s="47"/>
      <c r="D456" s="53">
        <v>204</v>
      </c>
      <c r="E456" s="8" t="s">
        <v>640</v>
      </c>
      <c r="F456" s="13" t="s">
        <v>641</v>
      </c>
    </row>
    <row r="457" spans="1:6" ht="30">
      <c r="A457" s="1" t="s">
        <v>2175</v>
      </c>
      <c r="B457" s="2" t="s">
        <v>2174</v>
      </c>
      <c r="C457" s="47"/>
      <c r="D457" s="53">
        <v>204</v>
      </c>
      <c r="E457" s="8" t="s">
        <v>642</v>
      </c>
      <c r="F457" s="13" t="s">
        <v>643</v>
      </c>
    </row>
    <row r="458" spans="1:6" ht="30">
      <c r="A458" s="1" t="s">
        <v>2175</v>
      </c>
      <c r="B458" s="2" t="s">
        <v>2174</v>
      </c>
      <c r="C458" s="47"/>
      <c r="D458" s="53">
        <v>204</v>
      </c>
      <c r="E458" s="8" t="s">
        <v>644</v>
      </c>
      <c r="F458" s="13" t="s">
        <v>645</v>
      </c>
    </row>
    <row r="459" spans="1:6" ht="30">
      <c r="A459" s="1" t="s">
        <v>2175</v>
      </c>
      <c r="B459" s="2" t="s">
        <v>2174</v>
      </c>
      <c r="C459" s="47"/>
      <c r="D459" s="53">
        <v>204</v>
      </c>
      <c r="E459" s="8" t="s">
        <v>646</v>
      </c>
      <c r="F459" s="13" t="s">
        <v>647</v>
      </c>
    </row>
    <row r="460" spans="1:6" ht="30">
      <c r="A460" s="1" t="s">
        <v>2175</v>
      </c>
      <c r="B460" s="2" t="s">
        <v>2174</v>
      </c>
      <c r="C460" s="47"/>
      <c r="D460" s="53">
        <v>204</v>
      </c>
      <c r="E460" s="5" t="s">
        <v>648</v>
      </c>
      <c r="F460" s="13" t="s">
        <v>649</v>
      </c>
    </row>
    <row r="461" spans="1:6" ht="30">
      <c r="A461" s="1" t="s">
        <v>2175</v>
      </c>
      <c r="B461" s="2" t="s">
        <v>2174</v>
      </c>
      <c r="C461" s="47"/>
      <c r="D461" s="53">
        <v>204</v>
      </c>
      <c r="E461" s="8" t="s">
        <v>650</v>
      </c>
      <c r="F461" s="13" t="s">
        <v>651</v>
      </c>
    </row>
    <row r="462" spans="1:6" ht="30">
      <c r="A462" s="1" t="s">
        <v>2175</v>
      </c>
      <c r="B462" s="2" t="s">
        <v>2174</v>
      </c>
      <c r="C462" s="47"/>
      <c r="D462" s="53">
        <v>204</v>
      </c>
      <c r="E462" s="8" t="s">
        <v>652</v>
      </c>
      <c r="F462" s="13" t="s">
        <v>653</v>
      </c>
    </row>
    <row r="463" spans="1:6" ht="30">
      <c r="A463" s="1" t="s">
        <v>2175</v>
      </c>
      <c r="B463" s="2" t="s">
        <v>2174</v>
      </c>
      <c r="C463" s="47"/>
      <c r="D463" s="53">
        <v>204</v>
      </c>
      <c r="E463" s="8" t="s">
        <v>652</v>
      </c>
      <c r="F463" s="13" t="s">
        <v>654</v>
      </c>
    </row>
    <row r="464" spans="1:6" ht="30">
      <c r="A464" s="1" t="s">
        <v>2175</v>
      </c>
      <c r="B464" s="2" t="s">
        <v>2174</v>
      </c>
      <c r="C464" s="47"/>
      <c r="D464" s="53">
        <v>204</v>
      </c>
      <c r="E464" s="8" t="s">
        <v>652</v>
      </c>
      <c r="F464" s="13" t="s">
        <v>655</v>
      </c>
    </row>
    <row r="465" spans="1:6" ht="30">
      <c r="A465" s="1" t="s">
        <v>2175</v>
      </c>
      <c r="B465" s="2" t="s">
        <v>2174</v>
      </c>
      <c r="C465" s="47"/>
      <c r="D465" s="53">
        <v>204</v>
      </c>
      <c r="E465" s="8" t="s">
        <v>652</v>
      </c>
      <c r="F465" s="13" t="s">
        <v>656</v>
      </c>
    </row>
    <row r="466" spans="1:6" ht="30">
      <c r="A466" s="1" t="s">
        <v>2175</v>
      </c>
      <c r="B466" s="2" t="s">
        <v>2174</v>
      </c>
      <c r="C466" s="47"/>
      <c r="D466" s="53">
        <v>204</v>
      </c>
      <c r="E466" s="8" t="s">
        <v>652</v>
      </c>
      <c r="F466" s="13" t="s">
        <v>657</v>
      </c>
    </row>
    <row r="467" spans="1:6" ht="30">
      <c r="A467" s="1" t="s">
        <v>2175</v>
      </c>
      <c r="B467" s="2" t="s">
        <v>2174</v>
      </c>
      <c r="C467" s="47"/>
      <c r="D467" s="53">
        <v>204</v>
      </c>
      <c r="E467" s="8" t="s">
        <v>1711</v>
      </c>
      <c r="F467" s="13" t="s">
        <v>658</v>
      </c>
    </row>
    <row r="468" spans="1:6" ht="30">
      <c r="A468" s="1" t="s">
        <v>2175</v>
      </c>
      <c r="B468" s="2" t="s">
        <v>2174</v>
      </c>
      <c r="C468" s="47"/>
      <c r="D468" s="53">
        <v>204</v>
      </c>
      <c r="E468" s="8" t="s">
        <v>1712</v>
      </c>
      <c r="F468" s="13" t="s">
        <v>659</v>
      </c>
    </row>
    <row r="469" spans="1:6" ht="30">
      <c r="A469" s="1" t="s">
        <v>2175</v>
      </c>
      <c r="B469" s="2" t="s">
        <v>2174</v>
      </c>
      <c r="C469" s="47"/>
      <c r="D469" s="53">
        <v>204</v>
      </c>
      <c r="E469" s="5" t="s">
        <v>660</v>
      </c>
      <c r="F469" s="13" t="s">
        <v>661</v>
      </c>
    </row>
    <row r="470" spans="1:6" ht="30">
      <c r="A470" s="1" t="s">
        <v>2175</v>
      </c>
      <c r="B470" s="2" t="s">
        <v>2174</v>
      </c>
      <c r="C470" s="47"/>
      <c r="D470" s="53">
        <v>204</v>
      </c>
      <c r="E470" s="10" t="s">
        <v>650</v>
      </c>
      <c r="F470" s="16" t="s">
        <v>662</v>
      </c>
    </row>
    <row r="471" spans="1:6" ht="30">
      <c r="A471" s="1" t="s">
        <v>2175</v>
      </c>
      <c r="B471" s="2" t="s">
        <v>2174</v>
      </c>
      <c r="C471" s="47"/>
      <c r="D471" s="53">
        <v>206</v>
      </c>
      <c r="E471" s="10" t="s">
        <v>60</v>
      </c>
      <c r="F471" s="16" t="s">
        <v>663</v>
      </c>
    </row>
    <row r="472" spans="1:6" ht="30">
      <c r="A472" s="1" t="s">
        <v>2175</v>
      </c>
      <c r="B472" s="2" t="s">
        <v>2174</v>
      </c>
      <c r="C472" s="47"/>
      <c r="D472" s="53">
        <v>206</v>
      </c>
      <c r="E472" s="10" t="s">
        <v>100</v>
      </c>
      <c r="F472" s="16" t="s">
        <v>664</v>
      </c>
    </row>
    <row r="473" spans="1:6" ht="30">
      <c r="A473" s="1" t="s">
        <v>2175</v>
      </c>
      <c r="B473" s="2" t="s">
        <v>2174</v>
      </c>
      <c r="C473" s="47"/>
      <c r="D473" s="53">
        <v>206</v>
      </c>
      <c r="E473" s="10" t="s">
        <v>100</v>
      </c>
      <c r="F473" s="16" t="s">
        <v>665</v>
      </c>
    </row>
    <row r="474" spans="1:6" ht="30">
      <c r="A474" s="1" t="s">
        <v>2175</v>
      </c>
      <c r="B474" s="2" t="s">
        <v>2174</v>
      </c>
      <c r="C474" s="47"/>
      <c r="D474" s="53">
        <v>206</v>
      </c>
      <c r="E474" s="11" t="s">
        <v>666</v>
      </c>
      <c r="F474" s="17" t="s">
        <v>667</v>
      </c>
    </row>
    <row r="475" spans="1:6" ht="30">
      <c r="A475" s="1" t="s">
        <v>2175</v>
      </c>
      <c r="B475" s="2" t="s">
        <v>2174</v>
      </c>
      <c r="C475" s="47"/>
      <c r="D475" s="53">
        <v>206</v>
      </c>
      <c r="E475" s="10" t="s">
        <v>668</v>
      </c>
      <c r="F475" s="16" t="s">
        <v>669</v>
      </c>
    </row>
    <row r="476" spans="1:6" ht="30">
      <c r="A476" s="1" t="s">
        <v>2175</v>
      </c>
      <c r="B476" s="2" t="s">
        <v>2174</v>
      </c>
      <c r="C476" s="47"/>
      <c r="D476" s="53">
        <v>206</v>
      </c>
      <c r="E476" s="10" t="s">
        <v>670</v>
      </c>
      <c r="F476" s="16" t="s">
        <v>671</v>
      </c>
    </row>
    <row r="477" spans="1:6" ht="30">
      <c r="A477" s="1" t="s">
        <v>2175</v>
      </c>
      <c r="B477" s="2" t="s">
        <v>2174</v>
      </c>
      <c r="C477" s="47"/>
      <c r="D477" s="53">
        <v>206</v>
      </c>
      <c r="E477" s="10" t="s">
        <v>1713</v>
      </c>
      <c r="F477" s="16" t="s">
        <v>672</v>
      </c>
    </row>
    <row r="478" spans="1:6" ht="30">
      <c r="A478" s="1" t="s">
        <v>2175</v>
      </c>
      <c r="B478" s="2" t="s">
        <v>2174</v>
      </c>
      <c r="C478" s="47"/>
      <c r="D478" s="53">
        <v>206</v>
      </c>
      <c r="E478" s="10" t="s">
        <v>673</v>
      </c>
      <c r="F478" s="16" t="s">
        <v>674</v>
      </c>
    </row>
    <row r="479" spans="1:6" ht="30">
      <c r="A479" s="1" t="s">
        <v>2175</v>
      </c>
      <c r="B479" s="2" t="s">
        <v>2174</v>
      </c>
      <c r="C479" s="47"/>
      <c r="D479" s="53">
        <v>206</v>
      </c>
      <c r="E479" s="10" t="s">
        <v>675</v>
      </c>
      <c r="F479" s="16" t="s">
        <v>676</v>
      </c>
    </row>
    <row r="480" spans="1:6" ht="30">
      <c r="A480" s="1" t="s">
        <v>2175</v>
      </c>
      <c r="B480" s="2" t="s">
        <v>2174</v>
      </c>
      <c r="C480" s="47"/>
      <c r="D480" s="53">
        <v>206</v>
      </c>
      <c r="E480" s="10" t="s">
        <v>677</v>
      </c>
      <c r="F480" s="16" t="s">
        <v>678</v>
      </c>
    </row>
    <row r="481" spans="1:6" ht="30">
      <c r="A481" s="1" t="s">
        <v>2175</v>
      </c>
      <c r="B481" s="2" t="s">
        <v>2174</v>
      </c>
      <c r="C481" s="47"/>
      <c r="D481" s="53">
        <v>206</v>
      </c>
      <c r="E481" s="8" t="s">
        <v>666</v>
      </c>
      <c r="F481" s="18" t="s">
        <v>679</v>
      </c>
    </row>
    <row r="482" spans="1:6" ht="30">
      <c r="A482" s="1" t="s">
        <v>2175</v>
      </c>
      <c r="B482" s="2" t="s">
        <v>2174</v>
      </c>
      <c r="C482" s="47"/>
      <c r="D482" s="53">
        <v>207</v>
      </c>
      <c r="E482" s="8" t="s">
        <v>680</v>
      </c>
      <c r="F482" s="18" t="s">
        <v>681</v>
      </c>
    </row>
    <row r="483" spans="1:6" ht="30">
      <c r="A483" s="1" t="s">
        <v>2175</v>
      </c>
      <c r="B483" s="2" t="s">
        <v>2174</v>
      </c>
      <c r="C483" s="47"/>
      <c r="D483" s="53">
        <v>207</v>
      </c>
      <c r="E483" s="8" t="s">
        <v>682</v>
      </c>
      <c r="F483" s="18" t="s">
        <v>683</v>
      </c>
    </row>
    <row r="484" spans="1:6" ht="30">
      <c r="A484" s="1" t="s">
        <v>2175</v>
      </c>
      <c r="B484" s="2" t="s">
        <v>2174</v>
      </c>
      <c r="C484" s="47"/>
      <c r="D484" s="53">
        <v>207</v>
      </c>
      <c r="E484" s="8" t="s">
        <v>1714</v>
      </c>
      <c r="F484" s="18" t="s">
        <v>684</v>
      </c>
    </row>
    <row r="485" spans="1:6" ht="30">
      <c r="A485" s="1" t="s">
        <v>2175</v>
      </c>
      <c r="B485" s="2" t="s">
        <v>2174</v>
      </c>
      <c r="C485" s="47"/>
      <c r="D485" s="53">
        <v>207</v>
      </c>
      <c r="E485" s="8" t="s">
        <v>685</v>
      </c>
      <c r="F485" s="18" t="s">
        <v>686</v>
      </c>
    </row>
    <row r="486" spans="1:6" ht="30">
      <c r="A486" s="1" t="s">
        <v>2175</v>
      </c>
      <c r="B486" s="2" t="s">
        <v>2174</v>
      </c>
      <c r="C486" s="47"/>
      <c r="D486" s="53">
        <v>208</v>
      </c>
      <c r="E486" s="8" t="s">
        <v>60</v>
      </c>
      <c r="F486" s="18" t="s">
        <v>687</v>
      </c>
    </row>
    <row r="487" spans="1:6" ht="30">
      <c r="A487" s="1" t="s">
        <v>2175</v>
      </c>
      <c r="B487" s="2" t="s">
        <v>2174</v>
      </c>
      <c r="C487" s="47"/>
      <c r="D487" s="53">
        <v>208</v>
      </c>
      <c r="E487" s="8" t="s">
        <v>1296</v>
      </c>
      <c r="F487" s="18" t="s">
        <v>688</v>
      </c>
    </row>
    <row r="488" spans="1:6" ht="30">
      <c r="A488" s="1" t="s">
        <v>2175</v>
      </c>
      <c r="B488" s="2" t="s">
        <v>2174</v>
      </c>
      <c r="C488" s="47"/>
      <c r="D488" s="53">
        <v>208</v>
      </c>
      <c r="E488" s="8" t="s">
        <v>1592</v>
      </c>
      <c r="F488" s="18" t="s">
        <v>689</v>
      </c>
    </row>
    <row r="489" spans="1:6" ht="30">
      <c r="A489" s="1" t="s">
        <v>2175</v>
      </c>
      <c r="B489" s="2" t="s">
        <v>2174</v>
      </c>
      <c r="C489" s="47"/>
      <c r="D489" s="53">
        <v>208</v>
      </c>
      <c r="E489" s="8" t="s">
        <v>60</v>
      </c>
      <c r="F489" s="18" t="s">
        <v>690</v>
      </c>
    </row>
    <row r="490" spans="1:6" ht="30">
      <c r="A490" s="1" t="s">
        <v>2175</v>
      </c>
      <c r="B490" s="2" t="s">
        <v>2174</v>
      </c>
      <c r="C490" s="47"/>
      <c r="D490" s="53">
        <v>208</v>
      </c>
      <c r="E490" s="8" t="s">
        <v>691</v>
      </c>
      <c r="F490" s="18" t="s">
        <v>692</v>
      </c>
    </row>
    <row r="491" spans="1:6" ht="30">
      <c r="A491" s="1" t="s">
        <v>2175</v>
      </c>
      <c r="B491" s="2" t="s">
        <v>2174</v>
      </c>
      <c r="C491" s="47"/>
      <c r="D491" s="53">
        <v>208</v>
      </c>
      <c r="E491" s="8" t="s">
        <v>693</v>
      </c>
      <c r="F491" s="18" t="s">
        <v>694</v>
      </c>
    </row>
    <row r="492" spans="1:6" ht="30">
      <c r="A492" s="1" t="s">
        <v>2175</v>
      </c>
      <c r="B492" s="2" t="s">
        <v>2174</v>
      </c>
      <c r="C492" s="47"/>
      <c r="D492" s="53">
        <v>213</v>
      </c>
      <c r="E492" s="8" t="s">
        <v>1715</v>
      </c>
      <c r="F492" s="18" t="s">
        <v>695</v>
      </c>
    </row>
    <row r="493" spans="1:6" ht="30">
      <c r="A493" s="1" t="s">
        <v>2175</v>
      </c>
      <c r="B493" s="2" t="s">
        <v>2174</v>
      </c>
      <c r="C493" s="47"/>
      <c r="D493" s="53">
        <v>213</v>
      </c>
      <c r="E493" s="8" t="s">
        <v>60</v>
      </c>
      <c r="F493" s="18" t="s">
        <v>696</v>
      </c>
    </row>
    <row r="494" spans="1:6" ht="30">
      <c r="A494" s="1" t="s">
        <v>2175</v>
      </c>
      <c r="B494" s="2" t="s">
        <v>2174</v>
      </c>
      <c r="C494" s="47"/>
      <c r="D494" s="53">
        <v>213</v>
      </c>
      <c r="E494" s="8" t="s">
        <v>60</v>
      </c>
      <c r="F494" s="18" t="s">
        <v>697</v>
      </c>
    </row>
    <row r="495" spans="1:6" ht="30">
      <c r="A495" s="1" t="s">
        <v>2175</v>
      </c>
      <c r="B495" s="2" t="s">
        <v>2174</v>
      </c>
      <c r="C495" s="47"/>
      <c r="D495" s="53">
        <v>213</v>
      </c>
      <c r="E495" s="7" t="s">
        <v>698</v>
      </c>
      <c r="F495" s="15" t="s">
        <v>699</v>
      </c>
    </row>
    <row r="496" spans="1:6" ht="30">
      <c r="A496" s="1" t="s">
        <v>2175</v>
      </c>
      <c r="B496" s="2" t="s">
        <v>2174</v>
      </c>
      <c r="C496" s="47"/>
      <c r="D496" s="53">
        <v>218</v>
      </c>
      <c r="E496" s="8" t="s">
        <v>176</v>
      </c>
      <c r="F496" s="18" t="s">
        <v>700</v>
      </c>
    </row>
    <row r="497" spans="1:6" ht="30">
      <c r="A497" s="1" t="s">
        <v>2175</v>
      </c>
      <c r="B497" s="2" t="s">
        <v>2174</v>
      </c>
      <c r="C497" s="47"/>
      <c r="D497" s="53">
        <v>218</v>
      </c>
      <c r="E497" s="8" t="s">
        <v>1716</v>
      </c>
      <c r="F497" s="18" t="s">
        <v>701</v>
      </c>
    </row>
    <row r="498" spans="1:6" ht="30">
      <c r="A498" s="1" t="s">
        <v>2175</v>
      </c>
      <c r="B498" s="2" t="s">
        <v>2174</v>
      </c>
      <c r="C498" s="47"/>
      <c r="D498" s="53">
        <v>220</v>
      </c>
      <c r="E498" s="8" t="s">
        <v>702</v>
      </c>
      <c r="F498" s="18" t="s">
        <v>703</v>
      </c>
    </row>
    <row r="499" spans="1:6" ht="30">
      <c r="A499" s="1" t="s">
        <v>2175</v>
      </c>
      <c r="B499" s="2" t="s">
        <v>2174</v>
      </c>
      <c r="C499" s="47"/>
      <c r="D499" s="53">
        <v>220</v>
      </c>
      <c r="E499" s="8" t="s">
        <v>702</v>
      </c>
      <c r="F499" s="18" t="s">
        <v>704</v>
      </c>
    </row>
    <row r="500" spans="1:6" ht="30">
      <c r="A500" s="1" t="s">
        <v>2175</v>
      </c>
      <c r="B500" s="2" t="s">
        <v>2174</v>
      </c>
      <c r="C500" s="47"/>
      <c r="D500" s="53">
        <v>225</v>
      </c>
      <c r="E500" s="8" t="s">
        <v>1717</v>
      </c>
      <c r="F500" s="18" t="s">
        <v>705</v>
      </c>
    </row>
    <row r="501" spans="1:6" ht="30">
      <c r="A501" s="1" t="s">
        <v>2175</v>
      </c>
      <c r="B501" s="2" t="s">
        <v>2174</v>
      </c>
      <c r="C501" s="47"/>
      <c r="D501" s="53">
        <v>225</v>
      </c>
      <c r="E501" s="8" t="s">
        <v>1717</v>
      </c>
      <c r="F501" s="18" t="s">
        <v>706</v>
      </c>
    </row>
    <row r="502" spans="1:6" ht="30">
      <c r="A502" s="1" t="s">
        <v>2175</v>
      </c>
      <c r="B502" s="2" t="s">
        <v>2174</v>
      </c>
      <c r="C502" s="47"/>
      <c r="D502" s="53">
        <v>225</v>
      </c>
      <c r="E502" s="8" t="s">
        <v>1718</v>
      </c>
      <c r="F502" s="18" t="s">
        <v>707</v>
      </c>
    </row>
    <row r="503" spans="1:6" ht="30">
      <c r="A503" s="1" t="s">
        <v>2175</v>
      </c>
      <c r="B503" s="2" t="s">
        <v>2174</v>
      </c>
      <c r="C503" s="47"/>
      <c r="D503" s="53">
        <v>225</v>
      </c>
      <c r="E503" s="8" t="s">
        <v>1719</v>
      </c>
      <c r="F503" s="18" t="s">
        <v>708</v>
      </c>
    </row>
    <row r="504" spans="1:6" ht="30">
      <c r="A504" s="1" t="s">
        <v>2175</v>
      </c>
      <c r="B504" s="2" t="s">
        <v>2174</v>
      </c>
      <c r="C504" s="47"/>
      <c r="D504" s="53">
        <v>225</v>
      </c>
      <c r="E504" s="8" t="s">
        <v>709</v>
      </c>
      <c r="F504" s="18" t="s">
        <v>710</v>
      </c>
    </row>
    <row r="505" spans="1:6" ht="30">
      <c r="A505" s="1" t="s">
        <v>2175</v>
      </c>
      <c r="B505" s="2" t="s">
        <v>2174</v>
      </c>
      <c r="C505" s="47"/>
      <c r="D505" s="53">
        <v>225</v>
      </c>
      <c r="E505" s="8" t="s">
        <v>1296</v>
      </c>
      <c r="F505" s="18" t="s">
        <v>711</v>
      </c>
    </row>
    <row r="506" spans="1:6" ht="30">
      <c r="A506" s="1" t="s">
        <v>2175</v>
      </c>
      <c r="B506" s="2" t="s">
        <v>2174</v>
      </c>
      <c r="C506" s="47"/>
      <c r="D506" s="53">
        <v>225</v>
      </c>
      <c r="E506" s="8" t="s">
        <v>1717</v>
      </c>
      <c r="F506" s="18" t="s">
        <v>712</v>
      </c>
    </row>
    <row r="507" spans="1:6" ht="30">
      <c r="A507" s="1" t="s">
        <v>2175</v>
      </c>
      <c r="B507" s="2" t="s">
        <v>2174</v>
      </c>
      <c r="C507" s="47"/>
      <c r="D507" s="53">
        <v>225</v>
      </c>
      <c r="E507" s="8" t="s">
        <v>1718</v>
      </c>
      <c r="F507" s="18" t="s">
        <v>713</v>
      </c>
    </row>
    <row r="508" spans="1:6" ht="30">
      <c r="A508" s="1" t="s">
        <v>2175</v>
      </c>
      <c r="B508" s="2" t="s">
        <v>2174</v>
      </c>
      <c r="C508" s="47"/>
      <c r="D508" s="53">
        <v>225</v>
      </c>
      <c r="E508" s="8" t="s">
        <v>1296</v>
      </c>
      <c r="F508" s="18" t="s">
        <v>714</v>
      </c>
    </row>
    <row r="509" spans="1:6" ht="30">
      <c r="A509" s="1" t="s">
        <v>2175</v>
      </c>
      <c r="B509" s="2" t="s">
        <v>2174</v>
      </c>
      <c r="C509" s="47"/>
      <c r="D509" s="53">
        <v>243</v>
      </c>
      <c r="E509" s="8" t="s">
        <v>1296</v>
      </c>
      <c r="F509" s="18" t="s">
        <v>715</v>
      </c>
    </row>
    <row r="510" spans="1:6" ht="30">
      <c r="A510" s="1" t="s">
        <v>2175</v>
      </c>
      <c r="B510" s="2" t="s">
        <v>2174</v>
      </c>
      <c r="C510" s="47"/>
      <c r="D510" s="53">
        <v>302</v>
      </c>
      <c r="E510" s="8" t="s">
        <v>1720</v>
      </c>
      <c r="F510" s="18" t="s">
        <v>716</v>
      </c>
    </row>
    <row r="511" spans="1:6" ht="30">
      <c r="A511" s="1" t="s">
        <v>2175</v>
      </c>
      <c r="B511" s="2" t="s">
        <v>2174</v>
      </c>
      <c r="C511" s="47"/>
      <c r="D511" s="53">
        <v>304</v>
      </c>
      <c r="E511" s="8" t="s">
        <v>1721</v>
      </c>
      <c r="F511" s="18" t="s">
        <v>717</v>
      </c>
    </row>
    <row r="512" spans="1:6" ht="30">
      <c r="A512" s="1" t="s">
        <v>2175</v>
      </c>
      <c r="B512" s="2" t="s">
        <v>2174</v>
      </c>
      <c r="C512" s="47"/>
      <c r="D512" s="53">
        <v>304</v>
      </c>
      <c r="E512" s="8" t="s">
        <v>1721</v>
      </c>
      <c r="F512" s="18" t="s">
        <v>718</v>
      </c>
    </row>
    <row r="513" spans="1:6" ht="30">
      <c r="A513" s="1" t="s">
        <v>2175</v>
      </c>
      <c r="B513" s="2" t="s">
        <v>2174</v>
      </c>
      <c r="C513" s="47"/>
      <c r="D513" s="53">
        <v>304</v>
      </c>
      <c r="E513" s="8" t="s">
        <v>1722</v>
      </c>
      <c r="F513" s="18" t="s">
        <v>719</v>
      </c>
    </row>
    <row r="514" spans="1:6" ht="30">
      <c r="A514" s="1" t="s">
        <v>2175</v>
      </c>
      <c r="B514" s="2" t="s">
        <v>2174</v>
      </c>
      <c r="C514" s="47"/>
      <c r="D514" s="53">
        <v>304</v>
      </c>
      <c r="E514" s="8" t="s">
        <v>1723</v>
      </c>
      <c r="F514" s="18" t="s">
        <v>720</v>
      </c>
    </row>
    <row r="515" spans="1:6" ht="30">
      <c r="A515" s="1" t="s">
        <v>2175</v>
      </c>
      <c r="B515" s="2" t="s">
        <v>2174</v>
      </c>
      <c r="C515" s="47"/>
      <c r="D515" s="53">
        <v>306</v>
      </c>
      <c r="E515" s="12" t="s">
        <v>721</v>
      </c>
      <c r="F515" s="19" t="s">
        <v>722</v>
      </c>
    </row>
    <row r="516" spans="1:6" ht="30">
      <c r="A516" s="1" t="s">
        <v>2175</v>
      </c>
      <c r="B516" s="2" t="s">
        <v>2174</v>
      </c>
      <c r="C516" s="47"/>
      <c r="D516" s="53">
        <v>309</v>
      </c>
      <c r="E516" s="8" t="s">
        <v>723</v>
      </c>
      <c r="F516" s="18" t="s">
        <v>724</v>
      </c>
    </row>
    <row r="517" spans="1:6" ht="30">
      <c r="A517" s="1" t="s">
        <v>2175</v>
      </c>
      <c r="B517" s="2" t="s">
        <v>2174</v>
      </c>
      <c r="C517" s="47"/>
      <c r="D517" s="53">
        <v>309</v>
      </c>
      <c r="E517" s="8" t="s">
        <v>723</v>
      </c>
      <c r="F517" s="18" t="s">
        <v>725</v>
      </c>
    </row>
    <row r="518" spans="1:6" ht="30">
      <c r="A518" s="1" t="s">
        <v>2175</v>
      </c>
      <c r="B518" s="2" t="s">
        <v>2174</v>
      </c>
      <c r="C518" s="47"/>
      <c r="D518" s="53">
        <v>309</v>
      </c>
      <c r="E518" s="8" t="s">
        <v>723</v>
      </c>
      <c r="F518" s="18" t="s">
        <v>726</v>
      </c>
    </row>
    <row r="519" spans="1:6" ht="30">
      <c r="A519" s="1" t="s">
        <v>2175</v>
      </c>
      <c r="B519" s="2" t="s">
        <v>2174</v>
      </c>
      <c r="C519" s="47"/>
      <c r="D519" s="53">
        <v>320</v>
      </c>
      <c r="E519" s="8" t="s">
        <v>1724</v>
      </c>
      <c r="F519" s="18" t="s">
        <v>727</v>
      </c>
    </row>
    <row r="520" spans="1:6" ht="30">
      <c r="A520" s="1" t="s">
        <v>2175</v>
      </c>
      <c r="B520" s="2" t="s">
        <v>2174</v>
      </c>
      <c r="C520" s="47"/>
      <c r="D520" s="53">
        <v>320</v>
      </c>
      <c r="E520" s="8" t="s">
        <v>409</v>
      </c>
      <c r="F520" s="18" t="s">
        <v>728</v>
      </c>
    </row>
    <row r="521" spans="1:6" ht="30">
      <c r="A521" s="1" t="s">
        <v>2175</v>
      </c>
      <c r="B521" s="2" t="s">
        <v>2174</v>
      </c>
      <c r="C521" s="47"/>
      <c r="D521" s="53">
        <v>320</v>
      </c>
      <c r="E521" s="8" t="s">
        <v>1724</v>
      </c>
      <c r="F521" s="18" t="s">
        <v>729</v>
      </c>
    </row>
    <row r="522" spans="1:6" ht="30">
      <c r="A522" s="1" t="s">
        <v>2175</v>
      </c>
      <c r="B522" s="2" t="s">
        <v>2174</v>
      </c>
      <c r="C522" s="47"/>
      <c r="D522" s="53">
        <v>320</v>
      </c>
      <c r="E522" s="8" t="s">
        <v>1724</v>
      </c>
      <c r="F522" s="18" t="s">
        <v>730</v>
      </c>
    </row>
    <row r="523" spans="1:6" ht="30">
      <c r="A523" s="1" t="s">
        <v>2175</v>
      </c>
      <c r="B523" s="2" t="s">
        <v>2174</v>
      </c>
      <c r="C523" s="47"/>
      <c r="D523" s="53">
        <v>320</v>
      </c>
      <c r="E523" s="8" t="s">
        <v>1725</v>
      </c>
      <c r="F523" s="18" t="s">
        <v>731</v>
      </c>
    </row>
    <row r="524" spans="1:6" ht="30">
      <c r="A524" s="1" t="s">
        <v>2175</v>
      </c>
      <c r="B524" s="2" t="s">
        <v>2174</v>
      </c>
      <c r="C524" s="47"/>
      <c r="D524" s="53">
        <v>320</v>
      </c>
      <c r="E524" s="8" t="s">
        <v>1726</v>
      </c>
      <c r="F524" s="18" t="s">
        <v>732</v>
      </c>
    </row>
    <row r="525" spans="1:6" ht="30">
      <c r="A525" s="1" t="s">
        <v>2175</v>
      </c>
      <c r="B525" s="2" t="s">
        <v>2174</v>
      </c>
      <c r="C525" s="47"/>
      <c r="D525" s="53">
        <v>400</v>
      </c>
      <c r="E525" s="8" t="s">
        <v>1727</v>
      </c>
      <c r="F525" s="18" t="s">
        <v>733</v>
      </c>
    </row>
    <row r="526" spans="1:6" ht="30">
      <c r="A526" s="1" t="s">
        <v>2175</v>
      </c>
      <c r="B526" s="2" t="s">
        <v>2174</v>
      </c>
      <c r="C526" s="47"/>
      <c r="D526" s="53">
        <v>400</v>
      </c>
      <c r="E526" s="8" t="s">
        <v>1727</v>
      </c>
      <c r="F526" s="18" t="s">
        <v>734</v>
      </c>
    </row>
    <row r="527" spans="1:6" ht="30">
      <c r="A527" s="1" t="s">
        <v>2175</v>
      </c>
      <c r="B527" s="2" t="s">
        <v>2174</v>
      </c>
      <c r="C527" s="47"/>
      <c r="D527" s="53">
        <v>400</v>
      </c>
      <c r="E527" s="8" t="s">
        <v>1727</v>
      </c>
      <c r="F527" s="18" t="s">
        <v>735</v>
      </c>
    </row>
    <row r="528" spans="1:6" ht="30">
      <c r="A528" s="1" t="s">
        <v>2175</v>
      </c>
      <c r="B528" s="2" t="s">
        <v>2174</v>
      </c>
      <c r="C528" s="47"/>
      <c r="D528" s="53">
        <v>400</v>
      </c>
      <c r="E528" s="8" t="s">
        <v>1727</v>
      </c>
      <c r="F528" s="18" t="s">
        <v>736</v>
      </c>
    </row>
    <row r="529" spans="1:6" ht="30">
      <c r="A529" s="1" t="s">
        <v>2175</v>
      </c>
      <c r="B529" s="2" t="s">
        <v>2174</v>
      </c>
      <c r="C529" s="47"/>
      <c r="D529" s="53">
        <v>400</v>
      </c>
      <c r="E529" s="8" t="s">
        <v>1727</v>
      </c>
      <c r="F529" s="18" t="s">
        <v>737</v>
      </c>
    </row>
    <row r="530" spans="1:6" ht="30">
      <c r="A530" s="1" t="s">
        <v>2175</v>
      </c>
      <c r="B530" s="2" t="s">
        <v>2174</v>
      </c>
      <c r="C530" s="47"/>
      <c r="D530" s="53">
        <v>400</v>
      </c>
      <c r="E530" s="8" t="s">
        <v>1727</v>
      </c>
      <c r="F530" s="18" t="s">
        <v>738</v>
      </c>
    </row>
    <row r="531" spans="1:6" ht="30">
      <c r="A531" s="1" t="s">
        <v>2175</v>
      </c>
      <c r="B531" s="2" t="s">
        <v>2174</v>
      </c>
      <c r="C531" s="47"/>
      <c r="D531" s="53">
        <v>400</v>
      </c>
      <c r="E531" s="8" t="s">
        <v>739</v>
      </c>
      <c r="F531" s="18" t="s">
        <v>740</v>
      </c>
    </row>
    <row r="532" spans="1:6" ht="30">
      <c r="A532" s="1" t="s">
        <v>2175</v>
      </c>
      <c r="B532" s="2" t="s">
        <v>2174</v>
      </c>
      <c r="C532" s="47"/>
      <c r="D532" s="53">
        <v>400</v>
      </c>
      <c r="E532" s="8" t="s">
        <v>1728</v>
      </c>
      <c r="F532" s="18" t="s">
        <v>741</v>
      </c>
    </row>
    <row r="533" spans="1:6" ht="30">
      <c r="A533" s="1" t="s">
        <v>2175</v>
      </c>
      <c r="B533" s="2" t="s">
        <v>2174</v>
      </c>
      <c r="C533" s="47"/>
      <c r="D533" s="53">
        <v>400</v>
      </c>
      <c r="E533" s="8" t="s">
        <v>739</v>
      </c>
      <c r="F533" s="18" t="s">
        <v>742</v>
      </c>
    </row>
    <row r="534" spans="1:6" ht="30">
      <c r="A534" s="1" t="s">
        <v>2175</v>
      </c>
      <c r="B534" s="2" t="s">
        <v>2174</v>
      </c>
      <c r="C534" s="47"/>
      <c r="D534" s="53">
        <v>400</v>
      </c>
      <c r="E534" s="12" t="s">
        <v>1728</v>
      </c>
      <c r="F534" s="19" t="s">
        <v>743</v>
      </c>
    </row>
    <row r="535" spans="1:6" ht="30">
      <c r="A535" s="1" t="s">
        <v>2175</v>
      </c>
      <c r="B535" s="2" t="s">
        <v>2174</v>
      </c>
      <c r="C535" s="47"/>
      <c r="D535" s="53">
        <v>402</v>
      </c>
      <c r="E535" s="8" t="s">
        <v>60</v>
      </c>
      <c r="F535" s="18" t="s">
        <v>744</v>
      </c>
    </row>
    <row r="536" spans="1:6" ht="30">
      <c r="A536" s="1" t="s">
        <v>2175</v>
      </c>
      <c r="B536" s="2" t="s">
        <v>2174</v>
      </c>
      <c r="C536" s="47"/>
      <c r="D536" s="53">
        <v>402</v>
      </c>
      <c r="E536" s="8" t="s">
        <v>745</v>
      </c>
      <c r="F536" s="18" t="s">
        <v>746</v>
      </c>
    </row>
    <row r="537" spans="1:6" ht="30">
      <c r="A537" s="1" t="s">
        <v>2175</v>
      </c>
      <c r="B537" s="2" t="s">
        <v>2174</v>
      </c>
      <c r="C537" s="47"/>
      <c r="D537" s="53">
        <v>402</v>
      </c>
      <c r="E537" s="8" t="s">
        <v>747</v>
      </c>
      <c r="F537" s="18" t="s">
        <v>748</v>
      </c>
    </row>
    <row r="538" spans="1:6" ht="30">
      <c r="A538" s="1" t="s">
        <v>2175</v>
      </c>
      <c r="B538" s="2" t="s">
        <v>2174</v>
      </c>
      <c r="C538" s="47"/>
      <c r="D538" s="53">
        <v>402</v>
      </c>
      <c r="E538" s="8" t="s">
        <v>749</v>
      </c>
      <c r="F538" s="18" t="s">
        <v>750</v>
      </c>
    </row>
    <row r="539" spans="1:6" ht="30">
      <c r="A539" s="1" t="s">
        <v>2175</v>
      </c>
      <c r="B539" s="2" t="s">
        <v>2174</v>
      </c>
      <c r="C539" s="47"/>
      <c r="D539" s="53">
        <v>402</v>
      </c>
      <c r="E539" s="8" t="s">
        <v>751</v>
      </c>
      <c r="F539" s="18" t="s">
        <v>752</v>
      </c>
    </row>
    <row r="540" spans="1:6" ht="30">
      <c r="A540" s="1" t="s">
        <v>2175</v>
      </c>
      <c r="B540" s="2" t="s">
        <v>2174</v>
      </c>
      <c r="C540" s="47"/>
      <c r="D540" s="53">
        <v>402</v>
      </c>
      <c r="E540" s="8" t="s">
        <v>753</v>
      </c>
      <c r="F540" s="18" t="s">
        <v>754</v>
      </c>
    </row>
    <row r="541" spans="1:6" ht="30">
      <c r="A541" s="1" t="s">
        <v>2175</v>
      </c>
      <c r="B541" s="2" t="s">
        <v>2174</v>
      </c>
      <c r="C541" s="47"/>
      <c r="D541" s="53">
        <v>402</v>
      </c>
      <c r="E541" s="8" t="s">
        <v>755</v>
      </c>
      <c r="F541" s="18" t="s">
        <v>756</v>
      </c>
    </row>
    <row r="542" spans="1:6" ht="30">
      <c r="A542" s="1" t="s">
        <v>2175</v>
      </c>
      <c r="B542" s="2" t="s">
        <v>2174</v>
      </c>
      <c r="C542" s="47"/>
      <c r="D542" s="53">
        <v>402</v>
      </c>
      <c r="E542" s="8" t="s">
        <v>757</v>
      </c>
      <c r="F542" s="18" t="s">
        <v>758</v>
      </c>
    </row>
    <row r="543" spans="1:6" ht="30">
      <c r="A543" s="1" t="s">
        <v>2175</v>
      </c>
      <c r="B543" s="2" t="s">
        <v>2174</v>
      </c>
      <c r="C543" s="47"/>
      <c r="D543" s="53">
        <v>402</v>
      </c>
      <c r="E543" s="8" t="s">
        <v>759</v>
      </c>
      <c r="F543" s="18" t="s">
        <v>760</v>
      </c>
    </row>
    <row r="544" spans="1:6" ht="30">
      <c r="A544" s="1" t="s">
        <v>2175</v>
      </c>
      <c r="B544" s="2" t="s">
        <v>2174</v>
      </c>
      <c r="C544" s="47"/>
      <c r="D544" s="53">
        <v>403</v>
      </c>
      <c r="E544" s="10" t="s">
        <v>761</v>
      </c>
      <c r="F544" s="16" t="s">
        <v>762</v>
      </c>
    </row>
    <row r="545" spans="1:6" ht="30">
      <c r="A545" s="1" t="s">
        <v>2175</v>
      </c>
      <c r="B545" s="2" t="s">
        <v>2174</v>
      </c>
      <c r="C545" s="47"/>
      <c r="D545" s="53">
        <v>403</v>
      </c>
      <c r="E545" s="10" t="s">
        <v>761</v>
      </c>
      <c r="F545" s="16" t="s">
        <v>763</v>
      </c>
    </row>
    <row r="546" spans="1:6" ht="30">
      <c r="A546" s="1" t="s">
        <v>2175</v>
      </c>
      <c r="B546" s="2" t="s">
        <v>2174</v>
      </c>
      <c r="C546" s="47"/>
      <c r="D546" s="53">
        <v>403</v>
      </c>
      <c r="E546" s="10" t="s">
        <v>764</v>
      </c>
      <c r="F546" s="16" t="s">
        <v>765</v>
      </c>
    </row>
    <row r="547" spans="1:6" ht="30">
      <c r="A547" s="1" t="s">
        <v>2175</v>
      </c>
      <c r="B547" s="2" t="s">
        <v>2174</v>
      </c>
      <c r="C547" s="47"/>
      <c r="D547" s="53">
        <v>403</v>
      </c>
      <c r="E547" s="10" t="s">
        <v>764</v>
      </c>
      <c r="F547" s="16" t="s">
        <v>766</v>
      </c>
    </row>
    <row r="548" spans="1:6" ht="30">
      <c r="A548" s="1" t="s">
        <v>2175</v>
      </c>
      <c r="B548" s="2" t="s">
        <v>2174</v>
      </c>
      <c r="C548" s="47"/>
      <c r="D548" s="53">
        <v>403</v>
      </c>
      <c r="E548" s="10" t="s">
        <v>767</v>
      </c>
      <c r="F548" s="16" t="s">
        <v>768</v>
      </c>
    </row>
    <row r="549" spans="1:6" ht="30">
      <c r="A549" s="1" t="s">
        <v>2175</v>
      </c>
      <c r="B549" s="2" t="s">
        <v>2174</v>
      </c>
      <c r="C549" s="47"/>
      <c r="D549" s="53">
        <v>403</v>
      </c>
      <c r="E549" s="10" t="s">
        <v>769</v>
      </c>
      <c r="F549" s="16" t="s">
        <v>770</v>
      </c>
    </row>
    <row r="550" spans="1:6" ht="30">
      <c r="A550" s="1" t="s">
        <v>2175</v>
      </c>
      <c r="B550" s="2" t="s">
        <v>2174</v>
      </c>
      <c r="C550" s="47"/>
      <c r="D550" s="53">
        <v>403</v>
      </c>
      <c r="E550" s="10" t="s">
        <v>769</v>
      </c>
      <c r="F550" s="16" t="s">
        <v>771</v>
      </c>
    </row>
    <row r="551" spans="1:6" ht="30">
      <c r="A551" s="1" t="s">
        <v>2175</v>
      </c>
      <c r="B551" s="2" t="s">
        <v>2174</v>
      </c>
      <c r="C551" s="47"/>
      <c r="D551" s="53">
        <v>403</v>
      </c>
      <c r="E551" s="10" t="s">
        <v>772</v>
      </c>
      <c r="F551" s="16" t="s">
        <v>773</v>
      </c>
    </row>
    <row r="552" spans="1:6" ht="30">
      <c r="A552" s="1" t="s">
        <v>2175</v>
      </c>
      <c r="B552" s="2" t="s">
        <v>2174</v>
      </c>
      <c r="C552" s="47"/>
      <c r="D552" s="53">
        <v>403</v>
      </c>
      <c r="E552" s="10" t="s">
        <v>774</v>
      </c>
      <c r="F552" s="16" t="s">
        <v>775</v>
      </c>
    </row>
    <row r="553" spans="1:6" ht="30">
      <c r="A553" s="1" t="s">
        <v>2175</v>
      </c>
      <c r="B553" s="2" t="s">
        <v>2174</v>
      </c>
      <c r="C553" s="47"/>
      <c r="D553" s="53">
        <v>403</v>
      </c>
      <c r="E553" s="10" t="s">
        <v>774</v>
      </c>
      <c r="F553" s="16" t="s">
        <v>776</v>
      </c>
    </row>
    <row r="554" spans="1:6" ht="30">
      <c r="A554" s="1" t="s">
        <v>2175</v>
      </c>
      <c r="B554" s="2" t="s">
        <v>2174</v>
      </c>
      <c r="C554" s="47"/>
      <c r="D554" s="53">
        <v>403</v>
      </c>
      <c r="E554" s="10" t="s">
        <v>774</v>
      </c>
      <c r="F554" s="16" t="s">
        <v>777</v>
      </c>
    </row>
    <row r="555" spans="1:6" ht="30">
      <c r="A555" s="1" t="s">
        <v>2175</v>
      </c>
      <c r="B555" s="2" t="s">
        <v>2174</v>
      </c>
      <c r="C555" s="47"/>
      <c r="D555" s="53">
        <v>403</v>
      </c>
      <c r="E555" s="10" t="s">
        <v>778</v>
      </c>
      <c r="F555" s="16" t="s">
        <v>779</v>
      </c>
    </row>
    <row r="556" spans="1:6" ht="30">
      <c r="A556" s="1" t="s">
        <v>2175</v>
      </c>
      <c r="B556" s="2" t="s">
        <v>2174</v>
      </c>
      <c r="C556" s="47"/>
      <c r="D556" s="53">
        <v>403</v>
      </c>
      <c r="E556" s="10" t="s">
        <v>780</v>
      </c>
      <c r="F556" s="16" t="s">
        <v>781</v>
      </c>
    </row>
    <row r="557" spans="1:6" ht="30">
      <c r="A557" s="1" t="s">
        <v>2175</v>
      </c>
      <c r="B557" s="2" t="s">
        <v>2174</v>
      </c>
      <c r="C557" s="47"/>
      <c r="D557" s="53">
        <v>403</v>
      </c>
      <c r="E557" s="11" t="s">
        <v>782</v>
      </c>
      <c r="F557" s="17" t="s">
        <v>783</v>
      </c>
    </row>
    <row r="558" spans="1:6" ht="30">
      <c r="A558" s="1" t="s">
        <v>2175</v>
      </c>
      <c r="B558" s="2" t="s">
        <v>2174</v>
      </c>
      <c r="C558" s="47"/>
      <c r="D558" s="53">
        <v>404</v>
      </c>
      <c r="E558" s="10" t="s">
        <v>60</v>
      </c>
      <c r="F558" s="16" t="s">
        <v>784</v>
      </c>
    </row>
    <row r="559" spans="1:6" ht="30">
      <c r="A559" s="1" t="s">
        <v>2175</v>
      </c>
      <c r="B559" s="2" t="s">
        <v>2174</v>
      </c>
      <c r="C559" s="47"/>
      <c r="D559" s="53">
        <v>404</v>
      </c>
      <c r="E559" s="10" t="s">
        <v>785</v>
      </c>
      <c r="F559" s="16" t="s">
        <v>786</v>
      </c>
    </row>
    <row r="560" spans="1:6" ht="30">
      <c r="A560" s="1" t="s">
        <v>2175</v>
      </c>
      <c r="B560" s="2" t="s">
        <v>2174</v>
      </c>
      <c r="C560" s="47"/>
      <c r="D560" s="53">
        <v>404</v>
      </c>
      <c r="E560" s="10" t="s">
        <v>785</v>
      </c>
      <c r="F560" s="16" t="s">
        <v>787</v>
      </c>
    </row>
    <row r="561" spans="1:6" ht="30">
      <c r="A561" s="1" t="s">
        <v>2175</v>
      </c>
      <c r="B561" s="2" t="s">
        <v>2174</v>
      </c>
      <c r="C561" s="47"/>
      <c r="D561" s="53">
        <v>404</v>
      </c>
      <c r="E561" s="10" t="s">
        <v>788</v>
      </c>
      <c r="F561" s="16" t="s">
        <v>789</v>
      </c>
    </row>
    <row r="562" spans="1:6" ht="30">
      <c r="A562" s="1" t="s">
        <v>2175</v>
      </c>
      <c r="B562" s="2" t="s">
        <v>2174</v>
      </c>
      <c r="C562" s="47"/>
      <c r="D562" s="53">
        <v>404</v>
      </c>
      <c r="E562" s="10" t="s">
        <v>60</v>
      </c>
      <c r="F562" s="16" t="s">
        <v>790</v>
      </c>
    </row>
    <row r="563" spans="1:6" ht="30">
      <c r="A563" s="1" t="s">
        <v>2175</v>
      </c>
      <c r="B563" s="2" t="s">
        <v>2174</v>
      </c>
      <c r="C563" s="47"/>
      <c r="D563" s="53">
        <v>404</v>
      </c>
      <c r="E563" s="10" t="s">
        <v>791</v>
      </c>
      <c r="F563" s="16" t="s">
        <v>792</v>
      </c>
    </row>
    <row r="564" spans="1:6" ht="30">
      <c r="A564" s="1" t="s">
        <v>2175</v>
      </c>
      <c r="B564" s="2" t="s">
        <v>2174</v>
      </c>
      <c r="C564" s="47"/>
      <c r="D564" s="53">
        <v>404</v>
      </c>
      <c r="E564" s="10" t="s">
        <v>1729</v>
      </c>
      <c r="F564" s="16" t="s">
        <v>793</v>
      </c>
    </row>
    <row r="565" spans="1:6" ht="30">
      <c r="A565" s="1" t="s">
        <v>2175</v>
      </c>
      <c r="B565" s="2" t="s">
        <v>2174</v>
      </c>
      <c r="C565" s="47"/>
      <c r="D565" s="53">
        <v>404</v>
      </c>
      <c r="E565" s="10" t="s">
        <v>794</v>
      </c>
      <c r="F565" s="16" t="s">
        <v>795</v>
      </c>
    </row>
    <row r="566" spans="1:6" ht="30">
      <c r="A566" s="1" t="s">
        <v>2175</v>
      </c>
      <c r="B566" s="2" t="s">
        <v>2174</v>
      </c>
      <c r="C566" s="47"/>
      <c r="D566" s="53">
        <v>405</v>
      </c>
      <c r="E566" s="10" t="s">
        <v>796</v>
      </c>
      <c r="F566" s="16" t="s">
        <v>797</v>
      </c>
    </row>
    <row r="567" spans="1:6" ht="30">
      <c r="A567" s="1" t="s">
        <v>2175</v>
      </c>
      <c r="B567" s="2" t="s">
        <v>2174</v>
      </c>
      <c r="C567" s="47"/>
      <c r="D567" s="53">
        <v>406</v>
      </c>
      <c r="E567" s="10" t="s">
        <v>60</v>
      </c>
      <c r="F567" s="16" t="s">
        <v>798</v>
      </c>
    </row>
    <row r="568" spans="1:6" ht="30">
      <c r="A568" s="1" t="s">
        <v>2175</v>
      </c>
      <c r="B568" s="2" t="s">
        <v>2174</v>
      </c>
      <c r="C568" s="47"/>
      <c r="D568" s="53">
        <v>406</v>
      </c>
      <c r="E568" s="10" t="s">
        <v>799</v>
      </c>
      <c r="F568" s="16" t="s">
        <v>800</v>
      </c>
    </row>
    <row r="569" spans="1:6" ht="30">
      <c r="A569" s="1" t="s">
        <v>2175</v>
      </c>
      <c r="B569" s="2" t="s">
        <v>2174</v>
      </c>
      <c r="C569" s="47"/>
      <c r="D569" s="53">
        <v>407</v>
      </c>
      <c r="E569" s="11" t="s">
        <v>801</v>
      </c>
      <c r="F569" s="17" t="s">
        <v>802</v>
      </c>
    </row>
    <row r="570" spans="1:6" ht="30">
      <c r="A570" s="1" t="s">
        <v>2175</v>
      </c>
      <c r="B570" s="2" t="s">
        <v>2174</v>
      </c>
      <c r="C570" s="47"/>
      <c r="D570" s="53">
        <v>730</v>
      </c>
      <c r="E570" s="10" t="s">
        <v>801</v>
      </c>
      <c r="F570" s="16" t="s">
        <v>803</v>
      </c>
    </row>
    <row r="571" spans="1:6" ht="30">
      <c r="A571" s="1" t="s">
        <v>2175</v>
      </c>
      <c r="B571" s="2" t="s">
        <v>2174</v>
      </c>
      <c r="C571" s="47"/>
      <c r="D571" s="53">
        <v>730</v>
      </c>
      <c r="E571" s="10" t="s">
        <v>1730</v>
      </c>
      <c r="F571" s="16" t="s">
        <v>804</v>
      </c>
    </row>
    <row r="572" spans="1:6" ht="30">
      <c r="A572" s="1" t="s">
        <v>2175</v>
      </c>
      <c r="B572" s="2" t="s">
        <v>2174</v>
      </c>
      <c r="C572" s="47"/>
      <c r="D572" s="53">
        <v>730</v>
      </c>
      <c r="E572" s="10" t="s">
        <v>1730</v>
      </c>
      <c r="F572" s="16" t="s">
        <v>805</v>
      </c>
    </row>
    <row r="573" spans="1:6" ht="30">
      <c r="A573" s="1" t="s">
        <v>2175</v>
      </c>
      <c r="B573" s="2" t="s">
        <v>2174</v>
      </c>
      <c r="C573" s="47"/>
      <c r="D573" s="53">
        <v>730</v>
      </c>
      <c r="E573" s="10" t="s">
        <v>806</v>
      </c>
      <c r="F573" s="16" t="s">
        <v>807</v>
      </c>
    </row>
    <row r="574" spans="1:6" ht="30">
      <c r="A574" s="1" t="s">
        <v>2175</v>
      </c>
      <c r="B574" s="2" t="s">
        <v>2174</v>
      </c>
      <c r="C574" s="47"/>
      <c r="D574" s="53">
        <v>732</v>
      </c>
      <c r="E574" s="10" t="s">
        <v>796</v>
      </c>
      <c r="F574" s="16" t="s">
        <v>808</v>
      </c>
    </row>
    <row r="575" spans="1:6" ht="30">
      <c r="A575" s="1" t="s">
        <v>2175</v>
      </c>
      <c r="B575" s="2" t="s">
        <v>2174</v>
      </c>
      <c r="C575" s="47"/>
      <c r="D575" s="53">
        <v>732</v>
      </c>
      <c r="E575" s="10" t="s">
        <v>809</v>
      </c>
      <c r="F575" s="16" t="s">
        <v>810</v>
      </c>
    </row>
    <row r="576" spans="1:6" ht="30">
      <c r="A576" s="1" t="s">
        <v>2175</v>
      </c>
      <c r="B576" s="2" t="s">
        <v>2174</v>
      </c>
      <c r="C576" s="47"/>
      <c r="D576" s="53">
        <v>732</v>
      </c>
      <c r="E576" s="10" t="s">
        <v>409</v>
      </c>
      <c r="F576" s="16" t="s">
        <v>811</v>
      </c>
    </row>
    <row r="577" spans="1:6" ht="30">
      <c r="A577" s="1" t="s">
        <v>2175</v>
      </c>
      <c r="B577" s="2" t="s">
        <v>2174</v>
      </c>
      <c r="C577" s="47"/>
      <c r="D577" s="53">
        <v>732</v>
      </c>
      <c r="E577" s="10" t="s">
        <v>644</v>
      </c>
      <c r="F577" s="16" t="s">
        <v>812</v>
      </c>
    </row>
    <row r="578" spans="1:6" ht="30">
      <c r="A578" s="1" t="s">
        <v>2175</v>
      </c>
      <c r="B578" s="2" t="s">
        <v>2174</v>
      </c>
      <c r="C578" s="47"/>
      <c r="D578" s="53">
        <v>741</v>
      </c>
      <c r="E578" s="10" t="s">
        <v>801</v>
      </c>
      <c r="F578" s="16" t="s">
        <v>813</v>
      </c>
    </row>
    <row r="579" spans="1:6" ht="30">
      <c r="A579" s="1" t="s">
        <v>2175</v>
      </c>
      <c r="B579" s="2" t="s">
        <v>2174</v>
      </c>
      <c r="C579" s="47"/>
      <c r="D579" s="53">
        <v>741</v>
      </c>
      <c r="E579" s="10" t="s">
        <v>801</v>
      </c>
      <c r="F579" s="16" t="s">
        <v>814</v>
      </c>
    </row>
    <row r="580" spans="1:6" ht="30">
      <c r="A580" s="1" t="s">
        <v>2175</v>
      </c>
      <c r="B580" s="2" t="s">
        <v>2174</v>
      </c>
      <c r="C580" s="47"/>
      <c r="D580" s="53">
        <v>741</v>
      </c>
      <c r="E580" s="10" t="s">
        <v>801</v>
      </c>
      <c r="F580" s="16" t="s">
        <v>815</v>
      </c>
    </row>
    <row r="581" spans="1:6" ht="30">
      <c r="A581" s="1" t="s">
        <v>2175</v>
      </c>
      <c r="B581" s="2" t="s">
        <v>2174</v>
      </c>
      <c r="C581" s="47"/>
      <c r="D581" s="53">
        <v>742</v>
      </c>
      <c r="E581" s="10" t="s">
        <v>801</v>
      </c>
      <c r="F581" s="16" t="s">
        <v>816</v>
      </c>
    </row>
    <row r="582" spans="1:6" ht="30">
      <c r="A582" s="1" t="s">
        <v>2175</v>
      </c>
      <c r="B582" s="2" t="s">
        <v>2174</v>
      </c>
      <c r="C582" s="47"/>
      <c r="D582" s="53">
        <v>742</v>
      </c>
      <c r="E582" s="10" t="s">
        <v>801</v>
      </c>
      <c r="F582" s="16" t="s">
        <v>817</v>
      </c>
    </row>
    <row r="583" spans="1:6" ht="30">
      <c r="A583" s="1" t="s">
        <v>2175</v>
      </c>
      <c r="B583" s="2" t="s">
        <v>2174</v>
      </c>
      <c r="C583" s="47"/>
      <c r="D583" s="53">
        <v>742</v>
      </c>
      <c r="E583" s="10" t="s">
        <v>801</v>
      </c>
      <c r="F583" s="16" t="s">
        <v>818</v>
      </c>
    </row>
    <row r="584" spans="1:6" ht="30">
      <c r="A584" s="1" t="s">
        <v>2175</v>
      </c>
      <c r="B584" s="2" t="s">
        <v>2174</v>
      </c>
      <c r="C584" s="47"/>
      <c r="D584" s="53">
        <v>743</v>
      </c>
      <c r="E584" s="10" t="s">
        <v>801</v>
      </c>
      <c r="F584" s="16" t="s">
        <v>819</v>
      </c>
    </row>
    <row r="585" spans="1:6" ht="30">
      <c r="A585" s="1" t="s">
        <v>2175</v>
      </c>
      <c r="B585" s="2" t="s">
        <v>2174</v>
      </c>
      <c r="C585" s="47"/>
      <c r="D585" s="53">
        <v>743</v>
      </c>
      <c r="E585" s="10" t="s">
        <v>801</v>
      </c>
      <c r="F585" s="16" t="s">
        <v>820</v>
      </c>
    </row>
    <row r="586" spans="1:6" ht="30">
      <c r="A586" s="1" t="s">
        <v>2175</v>
      </c>
      <c r="B586" s="2" t="s">
        <v>2174</v>
      </c>
      <c r="C586" s="47"/>
      <c r="D586" s="53">
        <v>743</v>
      </c>
      <c r="E586" s="10" t="s">
        <v>801</v>
      </c>
      <c r="F586" s="16" t="s">
        <v>821</v>
      </c>
    </row>
    <row r="587" spans="1:6" ht="30">
      <c r="A587" s="1" t="s">
        <v>2175</v>
      </c>
      <c r="B587" s="2" t="s">
        <v>2174</v>
      </c>
      <c r="C587" s="47"/>
      <c r="D587" s="53">
        <v>745</v>
      </c>
      <c r="E587" s="10" t="s">
        <v>822</v>
      </c>
      <c r="F587" s="16" t="s">
        <v>823</v>
      </c>
    </row>
    <row r="588" spans="1:6" ht="30">
      <c r="A588" s="1" t="s">
        <v>2175</v>
      </c>
      <c r="B588" s="2" t="s">
        <v>2174</v>
      </c>
      <c r="C588" s="47"/>
      <c r="D588" s="53">
        <v>745</v>
      </c>
      <c r="E588" s="10" t="s">
        <v>822</v>
      </c>
      <c r="F588" s="16" t="s">
        <v>824</v>
      </c>
    </row>
    <row r="589" spans="1:6" ht="30">
      <c r="A589" s="1" t="s">
        <v>2175</v>
      </c>
      <c r="B589" s="2" t="s">
        <v>2174</v>
      </c>
      <c r="C589" s="47"/>
      <c r="D589" s="53">
        <v>745</v>
      </c>
      <c r="E589" s="10" t="s">
        <v>822</v>
      </c>
      <c r="F589" s="16" t="s">
        <v>825</v>
      </c>
    </row>
    <row r="590" spans="1:6" ht="30">
      <c r="A590" s="1" t="s">
        <v>2175</v>
      </c>
      <c r="B590" s="2" t="s">
        <v>2174</v>
      </c>
      <c r="C590" s="47"/>
      <c r="D590" s="53">
        <v>745</v>
      </c>
      <c r="E590" s="11" t="s">
        <v>826</v>
      </c>
      <c r="F590" s="19" t="s">
        <v>827</v>
      </c>
    </row>
    <row r="591" spans="1:6" ht="30">
      <c r="A591" s="1" t="s">
        <v>2175</v>
      </c>
      <c r="B591" s="2" t="s">
        <v>2174</v>
      </c>
      <c r="C591" s="47"/>
      <c r="D591" s="53">
        <v>749</v>
      </c>
      <c r="E591" s="8" t="s">
        <v>801</v>
      </c>
      <c r="F591" s="18" t="s">
        <v>828</v>
      </c>
    </row>
    <row r="592" spans="1:6" ht="30">
      <c r="A592" s="1" t="s">
        <v>2175</v>
      </c>
      <c r="B592" s="2" t="s">
        <v>2174</v>
      </c>
      <c r="C592" s="47"/>
      <c r="D592" s="53">
        <v>749</v>
      </c>
      <c r="E592" s="8" t="s">
        <v>829</v>
      </c>
      <c r="F592" s="18" t="s">
        <v>830</v>
      </c>
    </row>
    <row r="593" spans="1:10" ht="30">
      <c r="A593" s="1" t="s">
        <v>2175</v>
      </c>
      <c r="B593" s="2" t="s">
        <v>2174</v>
      </c>
      <c r="C593" s="47"/>
      <c r="D593" s="53">
        <v>749</v>
      </c>
      <c r="E593" s="8" t="s">
        <v>831</v>
      </c>
      <c r="F593" s="18" t="s">
        <v>832</v>
      </c>
    </row>
    <row r="594" spans="1:10" ht="30">
      <c r="A594" s="1" t="s">
        <v>2175</v>
      </c>
      <c r="B594" s="2" t="s">
        <v>2174</v>
      </c>
      <c r="C594" s="47"/>
      <c r="D594" s="53">
        <v>57</v>
      </c>
      <c r="E594" s="8" t="s">
        <v>833</v>
      </c>
      <c r="F594" s="18" t="s">
        <v>834</v>
      </c>
    </row>
    <row r="595" spans="1:10" ht="30">
      <c r="A595" s="1" t="s">
        <v>2175</v>
      </c>
      <c r="B595" s="2" t="s">
        <v>2174</v>
      </c>
      <c r="C595" s="47"/>
      <c r="D595" s="53">
        <v>63</v>
      </c>
      <c r="E595" s="8" t="s">
        <v>835</v>
      </c>
      <c r="F595" s="18" t="s">
        <v>836</v>
      </c>
    </row>
    <row r="596" spans="1:10" ht="30">
      <c r="A596" s="1" t="s">
        <v>2175</v>
      </c>
      <c r="B596" s="2" t="s">
        <v>2174</v>
      </c>
      <c r="C596" s="47"/>
      <c r="D596" s="53">
        <v>162</v>
      </c>
      <c r="E596" s="8" t="s">
        <v>837</v>
      </c>
      <c r="F596" s="18" t="s">
        <v>838</v>
      </c>
    </row>
    <row r="597" spans="1:10" ht="30">
      <c r="A597" s="1" t="s">
        <v>2175</v>
      </c>
      <c r="B597" s="2" t="s">
        <v>2174</v>
      </c>
      <c r="C597" s="47"/>
      <c r="D597" s="53">
        <v>170</v>
      </c>
      <c r="E597" s="8" t="s">
        <v>176</v>
      </c>
      <c r="F597" s="18" t="s">
        <v>839</v>
      </c>
    </row>
    <row r="598" spans="1:10" ht="30">
      <c r="A598" s="1" t="s">
        <v>2175</v>
      </c>
      <c r="B598" s="2" t="s">
        <v>2174</v>
      </c>
      <c r="C598" s="47"/>
      <c r="D598" s="53">
        <v>505</v>
      </c>
      <c r="E598" s="8" t="s">
        <v>840</v>
      </c>
      <c r="F598" s="18" t="s">
        <v>841</v>
      </c>
    </row>
    <row r="599" spans="1:10" ht="30">
      <c r="A599" s="1" t="s">
        <v>2175</v>
      </c>
      <c r="B599" s="2" t="s">
        <v>2174</v>
      </c>
      <c r="C599" s="47"/>
      <c r="D599" s="53">
        <v>505</v>
      </c>
      <c r="E599" s="8" t="s">
        <v>840</v>
      </c>
      <c r="F599" s="18" t="s">
        <v>842</v>
      </c>
    </row>
    <row r="600" spans="1:10" ht="30">
      <c r="A600" s="1" t="s">
        <v>2175</v>
      </c>
      <c r="B600" s="2" t="s">
        <v>2174</v>
      </c>
      <c r="C600" s="47"/>
      <c r="D600" s="53">
        <v>519</v>
      </c>
      <c r="E600" s="8" t="s">
        <v>60</v>
      </c>
      <c r="F600" s="18" t="s">
        <v>843</v>
      </c>
    </row>
    <row r="601" spans="1:10" ht="30">
      <c r="A601" s="1" t="s">
        <v>2175</v>
      </c>
      <c r="B601" s="2" t="s">
        <v>2174</v>
      </c>
      <c r="C601" s="47"/>
      <c r="D601" s="53">
        <v>519</v>
      </c>
      <c r="E601" s="8" t="s">
        <v>60</v>
      </c>
      <c r="F601" s="18" t="s">
        <v>844</v>
      </c>
    </row>
    <row r="602" spans="1:10" ht="30">
      <c r="A602" s="1" t="s">
        <v>2175</v>
      </c>
      <c r="B602" s="2" t="s">
        <v>2174</v>
      </c>
      <c r="C602" s="48"/>
      <c r="D602" s="54">
        <v>796</v>
      </c>
      <c r="E602" s="20" t="s">
        <v>2</v>
      </c>
      <c r="F602" s="21" t="s">
        <v>1566</v>
      </c>
    </row>
    <row r="603" spans="1:10" ht="30">
      <c r="A603" s="1" t="s">
        <v>2175</v>
      </c>
      <c r="B603" s="2" t="s">
        <v>2174</v>
      </c>
      <c r="C603" s="80"/>
      <c r="D603" s="54">
        <v>740</v>
      </c>
      <c r="E603" s="48" t="s">
        <v>2241</v>
      </c>
      <c r="F603" s="81"/>
      <c r="G603" s="4"/>
      <c r="H603" s="4"/>
      <c r="I603" s="4"/>
      <c r="J603" s="4"/>
    </row>
    <row r="604" spans="1:10" ht="30">
      <c r="A604" s="1" t="s">
        <v>2175</v>
      </c>
      <c r="B604" s="2" t="s">
        <v>2174</v>
      </c>
      <c r="C604" s="78"/>
      <c r="D604" s="53">
        <v>744</v>
      </c>
      <c r="E604" s="48" t="s">
        <v>2241</v>
      </c>
      <c r="F604" s="79"/>
    </row>
    <row r="605" spans="1:10" ht="30">
      <c r="A605" s="1" t="s">
        <v>2175</v>
      </c>
      <c r="B605" s="2" t="s">
        <v>2174</v>
      </c>
      <c r="C605" s="78"/>
      <c r="D605" s="53">
        <v>750</v>
      </c>
      <c r="E605" s="48" t="s">
        <v>2241</v>
      </c>
      <c r="F605" s="79"/>
    </row>
    <row r="606" spans="1:10" ht="30">
      <c r="A606" s="1" t="s">
        <v>2175</v>
      </c>
      <c r="B606" s="2" t="s">
        <v>2174</v>
      </c>
      <c r="C606" s="80"/>
      <c r="D606" s="54">
        <v>812</v>
      </c>
      <c r="E606" s="48" t="s">
        <v>2241</v>
      </c>
      <c r="F606" s="81"/>
      <c r="G606" s="4"/>
      <c r="H606" s="4"/>
      <c r="I606" s="4"/>
      <c r="J606" s="4"/>
    </row>
    <row r="607" spans="1:10" ht="30">
      <c r="A607" s="1" t="s">
        <v>2175</v>
      </c>
      <c r="B607" s="2" t="s">
        <v>2174</v>
      </c>
      <c r="C607" s="80"/>
      <c r="D607" s="54">
        <v>813</v>
      </c>
      <c r="E607" s="48" t="s">
        <v>2241</v>
      </c>
      <c r="F607" s="81"/>
      <c r="G607" s="4"/>
      <c r="H607" s="4"/>
      <c r="I607" s="4"/>
      <c r="J607" s="4"/>
    </row>
    <row r="608" spans="1:10" ht="30">
      <c r="A608" s="1" t="s">
        <v>2175</v>
      </c>
      <c r="B608" s="2" t="s">
        <v>2174</v>
      </c>
      <c r="C608" s="80"/>
      <c r="D608" s="54">
        <v>515</v>
      </c>
      <c r="E608" s="48" t="s">
        <v>2241</v>
      </c>
      <c r="F608" s="81"/>
      <c r="G608" s="4"/>
      <c r="H608" s="4"/>
      <c r="I608" s="4"/>
      <c r="J608" s="4"/>
    </row>
    <row r="609" spans="1:10" ht="30">
      <c r="A609" s="1" t="s">
        <v>2175</v>
      </c>
      <c r="B609" s="2" t="s">
        <v>2174</v>
      </c>
      <c r="C609" s="80"/>
      <c r="D609" s="54">
        <v>516</v>
      </c>
      <c r="E609" s="48" t="s">
        <v>2241</v>
      </c>
      <c r="F609" s="81"/>
      <c r="G609" s="4"/>
      <c r="H609" s="4"/>
      <c r="I609" s="4"/>
      <c r="J609" s="4"/>
    </row>
    <row r="610" spans="1:10" ht="30">
      <c r="A610" s="1" t="s">
        <v>2175</v>
      </c>
      <c r="B610" s="2" t="s">
        <v>2174</v>
      </c>
      <c r="C610" s="80"/>
      <c r="D610" s="54">
        <v>517</v>
      </c>
      <c r="E610" s="48" t="s">
        <v>2241</v>
      </c>
      <c r="F610" s="81"/>
      <c r="G610" s="4"/>
      <c r="H610" s="4"/>
      <c r="I610" s="4"/>
      <c r="J610" s="4"/>
    </row>
  </sheetData>
  <mergeCells count="1">
    <mergeCell ref="L1:O2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5"/>
  <sheetViews>
    <sheetView topLeftCell="A4" workbookViewId="0">
      <selection activeCell="D24" sqref="D24"/>
    </sheetView>
  </sheetViews>
  <sheetFormatPr baseColWidth="10" defaultRowHeight="15"/>
  <cols>
    <col min="1" max="1" width="22.28515625" customWidth="1"/>
    <col min="2" max="2" width="19.42578125" customWidth="1"/>
    <col min="3" max="3" width="16" customWidth="1"/>
    <col min="4" max="4" width="35" bestFit="1" customWidth="1"/>
    <col min="5" max="5" width="39.85546875" bestFit="1" customWidth="1"/>
    <col min="6" max="7" width="31.85546875" customWidth="1"/>
    <col min="8" max="8" width="31.5703125" customWidth="1"/>
    <col min="9" max="9" width="18.140625" customWidth="1"/>
    <col min="10" max="10" width="29.5703125" customWidth="1"/>
  </cols>
  <sheetData>
    <row r="1" spans="1:15" s="3" customFormat="1" ht="40.5" customHeight="1">
      <c r="A1" s="33" t="s">
        <v>2242</v>
      </c>
      <c r="B1" s="33" t="s">
        <v>1748</v>
      </c>
      <c r="C1" s="33" t="s">
        <v>0</v>
      </c>
      <c r="D1" s="33" t="s">
        <v>1750</v>
      </c>
      <c r="E1" s="33" t="s">
        <v>1751</v>
      </c>
      <c r="F1" s="33" t="s">
        <v>1</v>
      </c>
      <c r="G1" s="33" t="s">
        <v>1747</v>
      </c>
      <c r="H1" s="32" t="s">
        <v>1745</v>
      </c>
      <c r="I1" s="32" t="s">
        <v>2234</v>
      </c>
      <c r="J1" s="33" t="s">
        <v>1744</v>
      </c>
      <c r="K1"/>
      <c r="L1" s="132" t="s">
        <v>1746</v>
      </c>
      <c r="M1" s="132"/>
      <c r="N1" s="132"/>
      <c r="O1" s="132"/>
    </row>
    <row r="2" spans="1:15" ht="15" customHeight="1">
      <c r="A2" s="1" t="s">
        <v>1825</v>
      </c>
      <c r="B2" t="s">
        <v>1749</v>
      </c>
      <c r="C2" s="1" t="s">
        <v>1753</v>
      </c>
      <c r="D2" s="1" t="s">
        <v>1752</v>
      </c>
      <c r="E2" s="1" t="s">
        <v>1296</v>
      </c>
      <c r="F2" s="1" t="s">
        <v>1181</v>
      </c>
      <c r="G2" s="1"/>
      <c r="H2" s="1"/>
      <c r="I2" s="1"/>
      <c r="J2" s="1"/>
      <c r="L2" s="133"/>
      <c r="M2" s="133"/>
      <c r="N2" s="133"/>
      <c r="O2" s="133"/>
    </row>
    <row r="3" spans="1:15">
      <c r="A3" s="1" t="s">
        <v>1825</v>
      </c>
      <c r="B3" t="s">
        <v>1749</v>
      </c>
      <c r="C3" s="1" t="s">
        <v>1753</v>
      </c>
      <c r="D3" s="1" t="s">
        <v>1752</v>
      </c>
      <c r="E3" s="1" t="s">
        <v>1297</v>
      </c>
      <c r="F3" s="1" t="s">
        <v>1182</v>
      </c>
      <c r="G3" s="1"/>
      <c r="H3" s="1"/>
      <c r="I3" s="1"/>
      <c r="J3" s="1"/>
    </row>
    <row r="4" spans="1:15">
      <c r="A4" s="1" t="s">
        <v>1825</v>
      </c>
      <c r="B4" t="s">
        <v>1749</v>
      </c>
      <c r="C4" s="1" t="s">
        <v>1758</v>
      </c>
      <c r="D4" s="1" t="s">
        <v>1754</v>
      </c>
      <c r="E4" s="1" t="s">
        <v>60</v>
      </c>
      <c r="F4" s="1" t="s">
        <v>1183</v>
      </c>
      <c r="G4" s="1"/>
      <c r="H4" s="1"/>
      <c r="I4" s="1"/>
      <c r="J4" s="1"/>
    </row>
    <row r="5" spans="1:15">
      <c r="A5" s="1" t="s">
        <v>1825</v>
      </c>
      <c r="B5" t="s">
        <v>1749</v>
      </c>
      <c r="C5" s="1" t="s">
        <v>1757</v>
      </c>
      <c r="D5" s="1" t="s">
        <v>1754</v>
      </c>
      <c r="E5" s="1" t="s">
        <v>1298</v>
      </c>
      <c r="F5" s="1" t="s">
        <v>1184</v>
      </c>
      <c r="G5" s="1"/>
      <c r="H5" s="1"/>
      <c r="I5" s="1"/>
      <c r="J5" s="1"/>
    </row>
    <row r="6" spans="1:15">
      <c r="A6" s="1" t="s">
        <v>1825</v>
      </c>
      <c r="B6" t="s">
        <v>1749</v>
      </c>
      <c r="C6" s="1" t="s">
        <v>1757</v>
      </c>
      <c r="D6" s="1" t="s">
        <v>1754</v>
      </c>
      <c r="E6" s="1" t="s">
        <v>1310</v>
      </c>
      <c r="F6" s="1" t="s">
        <v>1185</v>
      </c>
      <c r="G6" s="1"/>
      <c r="H6" s="1"/>
      <c r="I6" s="1"/>
      <c r="J6" s="1"/>
    </row>
    <row r="7" spans="1:15">
      <c r="A7" s="1" t="s">
        <v>1825</v>
      </c>
      <c r="B7" t="s">
        <v>1749</v>
      </c>
      <c r="C7" s="1" t="s">
        <v>1756</v>
      </c>
      <c r="D7" s="1" t="s">
        <v>1755</v>
      </c>
      <c r="E7" s="1" t="s">
        <v>1299</v>
      </c>
      <c r="F7" s="1" t="s">
        <v>1186</v>
      </c>
      <c r="G7" s="1"/>
      <c r="H7" s="1"/>
      <c r="I7" s="1"/>
      <c r="J7" s="1"/>
    </row>
    <row r="8" spans="1:15">
      <c r="A8" s="1" t="s">
        <v>1825</v>
      </c>
      <c r="B8" t="s">
        <v>1749</v>
      </c>
      <c r="C8" s="1" t="s">
        <v>1763</v>
      </c>
      <c r="D8" s="1" t="s">
        <v>1759</v>
      </c>
      <c r="E8" s="1" t="s">
        <v>1300</v>
      </c>
      <c r="F8" s="1" t="s">
        <v>1187</v>
      </c>
      <c r="G8" s="1"/>
      <c r="H8" s="1"/>
      <c r="I8" s="1"/>
      <c r="J8" s="1"/>
    </row>
    <row r="9" spans="1:15">
      <c r="A9" s="1" t="s">
        <v>1825</v>
      </c>
      <c r="B9" t="s">
        <v>1749</v>
      </c>
      <c r="C9" s="1" t="s">
        <v>1763</v>
      </c>
      <c r="D9" s="1" t="s">
        <v>1759</v>
      </c>
      <c r="E9" s="1" t="s">
        <v>1301</v>
      </c>
      <c r="F9" s="1" t="s">
        <v>1188</v>
      </c>
      <c r="G9" s="1"/>
      <c r="H9" s="1"/>
      <c r="I9" s="1"/>
      <c r="J9" s="1"/>
    </row>
    <row r="10" spans="1:15">
      <c r="A10" s="1" t="s">
        <v>1825</v>
      </c>
      <c r="B10" t="s">
        <v>1749</v>
      </c>
      <c r="C10" s="1" t="s">
        <v>1772</v>
      </c>
      <c r="D10" s="1" t="s">
        <v>1760</v>
      </c>
      <c r="E10" s="1" t="s">
        <v>1300</v>
      </c>
      <c r="F10" s="1" t="s">
        <v>1189</v>
      </c>
      <c r="G10" s="1"/>
      <c r="H10" s="1"/>
      <c r="I10" s="1"/>
      <c r="J10" s="1"/>
    </row>
    <row r="11" spans="1:15">
      <c r="A11" s="1" t="s">
        <v>1825</v>
      </c>
      <c r="B11" t="s">
        <v>1749</v>
      </c>
      <c r="C11" s="1" t="s">
        <v>1772</v>
      </c>
      <c r="D11" s="1" t="s">
        <v>1760</v>
      </c>
      <c r="E11" s="1" t="s">
        <v>1311</v>
      </c>
      <c r="F11" s="1" t="s">
        <v>1190</v>
      </c>
      <c r="G11" s="1"/>
      <c r="H11" s="1"/>
      <c r="I11" s="1"/>
      <c r="J11" s="1"/>
    </row>
    <row r="12" spans="1:15">
      <c r="A12" s="1" t="s">
        <v>1825</v>
      </c>
      <c r="B12" t="s">
        <v>1749</v>
      </c>
      <c r="C12" s="1" t="s">
        <v>1772</v>
      </c>
      <c r="D12" s="1" t="s">
        <v>1760</v>
      </c>
      <c r="E12" s="1" t="s">
        <v>1191</v>
      </c>
      <c r="F12" s="1" t="s">
        <v>1192</v>
      </c>
      <c r="G12" s="1"/>
      <c r="H12" s="1"/>
      <c r="I12" s="1"/>
      <c r="J12" s="1"/>
    </row>
    <row r="13" spans="1:15">
      <c r="A13" s="1" t="s">
        <v>1825</v>
      </c>
      <c r="B13" t="s">
        <v>1749</v>
      </c>
      <c r="C13" s="1" t="s">
        <v>1765</v>
      </c>
      <c r="D13" s="1" t="s">
        <v>1761</v>
      </c>
      <c r="E13" s="1" t="s">
        <v>1302</v>
      </c>
      <c r="F13" s="1" t="s">
        <v>1193</v>
      </c>
      <c r="G13" s="1"/>
      <c r="H13" s="1"/>
      <c r="I13" s="1"/>
      <c r="J13" s="1"/>
    </row>
    <row r="14" spans="1:15">
      <c r="A14" s="1" t="s">
        <v>1825</v>
      </c>
      <c r="B14" t="s">
        <v>1749</v>
      </c>
      <c r="C14" s="1" t="s">
        <v>1766</v>
      </c>
      <c r="D14" s="1" t="s">
        <v>1761</v>
      </c>
      <c r="E14" s="1" t="s">
        <v>1303</v>
      </c>
      <c r="F14" s="1" t="s">
        <v>1194</v>
      </c>
      <c r="G14" s="1"/>
      <c r="H14" s="1"/>
      <c r="I14" s="1"/>
      <c r="J14" s="1"/>
    </row>
    <row r="15" spans="1:15">
      <c r="A15" s="1" t="s">
        <v>1825</v>
      </c>
      <c r="B15" t="s">
        <v>1749</v>
      </c>
      <c r="C15" s="1" t="s">
        <v>1767</v>
      </c>
      <c r="D15" s="1" t="s">
        <v>1762</v>
      </c>
      <c r="E15" s="1" t="s">
        <v>1302</v>
      </c>
      <c r="F15" s="1" t="s">
        <v>1195</v>
      </c>
      <c r="G15" s="1"/>
      <c r="H15" s="1"/>
      <c r="I15" s="1"/>
      <c r="J15" s="1"/>
    </row>
    <row r="16" spans="1:15">
      <c r="A16" s="1" t="s">
        <v>1825</v>
      </c>
      <c r="B16" t="s">
        <v>1749</v>
      </c>
      <c r="C16" s="1" t="s">
        <v>1768</v>
      </c>
      <c r="D16" s="1" t="s">
        <v>1762</v>
      </c>
      <c r="E16" s="1" t="s">
        <v>1304</v>
      </c>
      <c r="F16" s="1" t="s">
        <v>1196</v>
      </c>
      <c r="G16" s="1"/>
      <c r="H16" s="1"/>
      <c r="I16" s="1"/>
      <c r="J16" s="1"/>
    </row>
    <row r="17" spans="1:10">
      <c r="A17" s="1" t="s">
        <v>1825</v>
      </c>
      <c r="B17" t="s">
        <v>1749</v>
      </c>
      <c r="C17" s="1" t="s">
        <v>1769</v>
      </c>
      <c r="D17" s="1" t="s">
        <v>1762</v>
      </c>
      <c r="E17" s="1" t="s">
        <v>1305</v>
      </c>
      <c r="F17" s="1" t="s">
        <v>1197</v>
      </c>
      <c r="G17" s="1"/>
      <c r="H17" s="1"/>
      <c r="I17" s="1"/>
      <c r="J17" s="1"/>
    </row>
    <row r="18" spans="1:10">
      <c r="A18" s="1" t="s">
        <v>1825</v>
      </c>
      <c r="B18" t="s">
        <v>1749</v>
      </c>
      <c r="C18" s="1" t="s">
        <v>1758</v>
      </c>
      <c r="D18" s="1" t="s">
        <v>1762</v>
      </c>
      <c r="E18" s="1" t="s">
        <v>1302</v>
      </c>
      <c r="F18" s="1" t="s">
        <v>1198</v>
      </c>
      <c r="G18" s="1"/>
      <c r="H18" s="1"/>
      <c r="I18" s="1"/>
      <c r="J18" s="1"/>
    </row>
    <row r="19" spans="1:10">
      <c r="A19" s="1" t="s">
        <v>1825</v>
      </c>
      <c r="B19" t="s">
        <v>1749</v>
      </c>
      <c r="C19" s="1" t="s">
        <v>1770</v>
      </c>
      <c r="D19" s="1" t="s">
        <v>1762</v>
      </c>
      <c r="E19" s="1" t="s">
        <v>1312</v>
      </c>
      <c r="F19" s="1" t="s">
        <v>1199</v>
      </c>
      <c r="G19" s="1"/>
      <c r="H19" s="1"/>
      <c r="I19" s="1"/>
      <c r="J19" s="1"/>
    </row>
    <row r="20" spans="1:10">
      <c r="A20" s="1" t="s">
        <v>1825</v>
      </c>
      <c r="B20" t="s">
        <v>1749</v>
      </c>
      <c r="C20" s="1" t="s">
        <v>1763</v>
      </c>
      <c r="D20" s="1" t="s">
        <v>1762</v>
      </c>
      <c r="E20" s="1" t="s">
        <v>1313</v>
      </c>
      <c r="F20" s="1" t="s">
        <v>1200</v>
      </c>
      <c r="G20" s="1"/>
      <c r="H20" s="1"/>
      <c r="I20" s="1"/>
      <c r="J20" s="1"/>
    </row>
    <row r="21" spans="1:10">
      <c r="A21" s="1" t="s">
        <v>1825</v>
      </c>
      <c r="B21" t="s">
        <v>1749</v>
      </c>
      <c r="C21" s="1" t="s">
        <v>1771</v>
      </c>
      <c r="D21" s="1" t="s">
        <v>1762</v>
      </c>
      <c r="E21" s="1" t="s">
        <v>1303</v>
      </c>
      <c r="F21" s="1" t="s">
        <v>1201</v>
      </c>
      <c r="G21" s="1"/>
      <c r="H21" s="1"/>
      <c r="I21" s="1"/>
      <c r="J21" s="1"/>
    </row>
    <row r="22" spans="1:10">
      <c r="A22" s="1" t="s">
        <v>1825</v>
      </c>
      <c r="B22" t="s">
        <v>1749</v>
      </c>
      <c r="C22" s="1" t="s">
        <v>1772</v>
      </c>
      <c r="D22" s="1" t="s">
        <v>1762</v>
      </c>
      <c r="E22" s="1" t="s">
        <v>1303</v>
      </c>
      <c r="F22" s="1" t="s">
        <v>1202</v>
      </c>
      <c r="G22" s="1"/>
      <c r="H22" s="1"/>
      <c r="I22" s="1"/>
      <c r="J22" s="1"/>
    </row>
    <row r="23" spans="1:10">
      <c r="A23" s="1" t="s">
        <v>1825</v>
      </c>
      <c r="B23" t="s">
        <v>1749</v>
      </c>
      <c r="C23" s="1" t="s">
        <v>1764</v>
      </c>
      <c r="D23" s="1" t="s">
        <v>1762</v>
      </c>
      <c r="E23" s="1" t="s">
        <v>1306</v>
      </c>
      <c r="F23" s="1" t="s">
        <v>1203</v>
      </c>
      <c r="G23" s="1"/>
      <c r="H23" s="1"/>
      <c r="I23" s="1"/>
      <c r="J23" s="1"/>
    </row>
    <row r="24" spans="1:10">
      <c r="A24" s="1" t="s">
        <v>1825</v>
      </c>
      <c r="B24" t="s">
        <v>1749</v>
      </c>
      <c r="C24" s="1" t="s">
        <v>1773</v>
      </c>
      <c r="D24" s="1" t="s">
        <v>1774</v>
      </c>
      <c r="E24" s="1" t="s">
        <v>1314</v>
      </c>
      <c r="F24" s="1" t="s">
        <v>1204</v>
      </c>
      <c r="G24" s="1"/>
      <c r="H24" s="1"/>
      <c r="I24" s="1"/>
      <c r="J24" s="1"/>
    </row>
    <row r="25" spans="1:10">
      <c r="A25" s="1" t="s">
        <v>1825</v>
      </c>
      <c r="B25" t="s">
        <v>1749</v>
      </c>
      <c r="C25" s="1" t="s">
        <v>1773</v>
      </c>
      <c r="D25" s="1" t="s">
        <v>1774</v>
      </c>
      <c r="E25" s="1" t="s">
        <v>1307</v>
      </c>
      <c r="F25" s="1" t="s">
        <v>1205</v>
      </c>
      <c r="G25" s="1"/>
      <c r="H25" s="1"/>
      <c r="I25" s="1"/>
      <c r="J25" s="1"/>
    </row>
    <row r="26" spans="1:10">
      <c r="A26" s="1" t="s">
        <v>1825</v>
      </c>
      <c r="B26" t="s">
        <v>1749</v>
      </c>
      <c r="C26" s="22" t="s">
        <v>1775</v>
      </c>
      <c r="D26" s="22" t="s">
        <v>1774</v>
      </c>
      <c r="E26" s="1" t="s">
        <v>1308</v>
      </c>
      <c r="F26" s="1" t="s">
        <v>1206</v>
      </c>
      <c r="G26" s="1"/>
      <c r="H26" s="1"/>
      <c r="I26" s="1"/>
      <c r="J26" s="1"/>
    </row>
    <row r="27" spans="1:10">
      <c r="A27" s="1" t="s">
        <v>1825</v>
      </c>
      <c r="B27" t="s">
        <v>1749</v>
      </c>
      <c r="C27" s="23" t="s">
        <v>1775</v>
      </c>
      <c r="D27" s="22" t="s">
        <v>1774</v>
      </c>
      <c r="E27" s="1" t="s">
        <v>1308</v>
      </c>
      <c r="F27" s="1" t="s">
        <v>1207</v>
      </c>
      <c r="G27" s="1"/>
      <c r="H27" s="1"/>
      <c r="I27" s="1"/>
      <c r="J27" s="1"/>
    </row>
    <row r="28" spans="1:10">
      <c r="A28" s="1" t="s">
        <v>1825</v>
      </c>
      <c r="B28" t="s">
        <v>1749</v>
      </c>
      <c r="C28" s="22" t="s">
        <v>1775</v>
      </c>
      <c r="D28" s="22" t="s">
        <v>1774</v>
      </c>
      <c r="E28" s="1" t="s">
        <v>1307</v>
      </c>
      <c r="F28" s="1" t="s">
        <v>1208</v>
      </c>
      <c r="G28" s="1"/>
      <c r="H28" s="1"/>
      <c r="I28" s="1"/>
      <c r="J28" s="1"/>
    </row>
    <row r="29" spans="1:10">
      <c r="A29" s="1" t="s">
        <v>1825</v>
      </c>
      <c r="B29" t="s">
        <v>1749</v>
      </c>
      <c r="C29" s="23" t="s">
        <v>1775</v>
      </c>
      <c r="D29" s="22" t="s">
        <v>1774</v>
      </c>
      <c r="E29" s="1" t="s">
        <v>1307</v>
      </c>
      <c r="F29" s="1" t="s">
        <v>1209</v>
      </c>
      <c r="G29" s="1"/>
      <c r="H29" s="1"/>
      <c r="I29" s="1"/>
      <c r="J29" s="1"/>
    </row>
    <row r="30" spans="1:10">
      <c r="A30" s="1" t="s">
        <v>1825</v>
      </c>
      <c r="B30" t="s">
        <v>1749</v>
      </c>
      <c r="C30" s="22" t="s">
        <v>1775</v>
      </c>
      <c r="D30" s="22" t="s">
        <v>1774</v>
      </c>
      <c r="E30" s="1" t="s">
        <v>1309</v>
      </c>
      <c r="F30" s="1" t="s">
        <v>1210</v>
      </c>
      <c r="G30" s="1"/>
      <c r="H30" s="1"/>
      <c r="I30" s="1"/>
      <c r="J30" s="1"/>
    </row>
    <row r="31" spans="1:10">
      <c r="A31" s="1" t="s">
        <v>1825</v>
      </c>
      <c r="B31" t="s">
        <v>1749</v>
      </c>
      <c r="C31" s="23" t="s">
        <v>1775</v>
      </c>
      <c r="D31" s="22" t="s">
        <v>1774</v>
      </c>
      <c r="E31" s="1" t="s">
        <v>1315</v>
      </c>
      <c r="F31" s="1" t="s">
        <v>1211</v>
      </c>
      <c r="G31" s="1"/>
      <c r="H31" s="1"/>
      <c r="I31" s="1"/>
      <c r="J31" s="1"/>
    </row>
    <row r="32" spans="1:10">
      <c r="A32" s="1" t="s">
        <v>1825</v>
      </c>
      <c r="B32" t="s">
        <v>1749</v>
      </c>
      <c r="C32" s="22" t="s">
        <v>1775</v>
      </c>
      <c r="D32" s="22" t="s">
        <v>1774</v>
      </c>
      <c r="E32" s="1" t="s">
        <v>1315</v>
      </c>
      <c r="F32" s="1" t="s">
        <v>1212</v>
      </c>
      <c r="G32" s="1"/>
      <c r="H32" s="1"/>
      <c r="I32" s="1"/>
      <c r="J32" s="1"/>
    </row>
    <row r="33" spans="1:10">
      <c r="A33" s="1" t="s">
        <v>1825</v>
      </c>
      <c r="B33" t="s">
        <v>1749</v>
      </c>
      <c r="C33" s="23" t="s">
        <v>1775</v>
      </c>
      <c r="D33" s="22" t="s">
        <v>1774</v>
      </c>
      <c r="E33" s="1" t="s">
        <v>1309</v>
      </c>
      <c r="F33" s="1" t="s">
        <v>1213</v>
      </c>
      <c r="G33" s="1"/>
      <c r="H33" s="1"/>
      <c r="I33" s="1"/>
      <c r="J33" s="1"/>
    </row>
    <row r="34" spans="1:10">
      <c r="A34" s="1" t="s">
        <v>1825</v>
      </c>
      <c r="B34" t="s">
        <v>1749</v>
      </c>
      <c r="C34" s="22" t="s">
        <v>1776</v>
      </c>
      <c r="D34" s="22" t="s">
        <v>1777</v>
      </c>
      <c r="E34" s="1" t="s">
        <v>1300</v>
      </c>
      <c r="F34" s="1" t="s">
        <v>1214</v>
      </c>
      <c r="G34" s="1"/>
      <c r="H34" s="1"/>
      <c r="I34" s="1"/>
      <c r="J34" s="1"/>
    </row>
    <row r="35" spans="1:10">
      <c r="A35" s="1" t="s">
        <v>1825</v>
      </c>
      <c r="B35" t="s">
        <v>1749</v>
      </c>
      <c r="C35" s="23" t="s">
        <v>1778</v>
      </c>
      <c r="D35" s="22" t="s">
        <v>1777</v>
      </c>
      <c r="E35" s="1" t="s">
        <v>1316</v>
      </c>
      <c r="F35" s="1" t="s">
        <v>1215</v>
      </c>
      <c r="G35" s="1"/>
      <c r="H35" s="1"/>
      <c r="I35" s="1"/>
      <c r="J35" s="1"/>
    </row>
    <row r="36" spans="1:10">
      <c r="A36" s="1" t="s">
        <v>1825</v>
      </c>
      <c r="B36" t="s">
        <v>1749</v>
      </c>
      <c r="C36" s="22" t="s">
        <v>1778</v>
      </c>
      <c r="D36" s="22" t="s">
        <v>1777</v>
      </c>
      <c r="E36" s="1" t="s">
        <v>1317</v>
      </c>
      <c r="F36" s="1" t="s">
        <v>1216</v>
      </c>
      <c r="G36" s="1"/>
      <c r="H36" s="1"/>
      <c r="I36" s="1"/>
      <c r="J36" s="1"/>
    </row>
    <row r="37" spans="1:10">
      <c r="A37" s="1" t="s">
        <v>1825</v>
      </c>
      <c r="B37" t="s">
        <v>1749</v>
      </c>
      <c r="C37" s="23" t="s">
        <v>1779</v>
      </c>
      <c r="D37" s="23" t="s">
        <v>1781</v>
      </c>
      <c r="E37" s="1" t="s">
        <v>1318</v>
      </c>
      <c r="F37" s="1" t="s">
        <v>1217</v>
      </c>
      <c r="G37" s="1"/>
      <c r="H37" s="1"/>
      <c r="I37" s="1"/>
      <c r="J37" s="1"/>
    </row>
    <row r="38" spans="1:10">
      <c r="A38" s="1" t="s">
        <v>1825</v>
      </c>
      <c r="B38" t="s">
        <v>1749</v>
      </c>
      <c r="C38" s="22" t="s">
        <v>1780</v>
      </c>
      <c r="D38" s="23" t="s">
        <v>1781</v>
      </c>
      <c r="E38" s="1" t="s">
        <v>1218</v>
      </c>
      <c r="F38" s="1" t="s">
        <v>1219</v>
      </c>
      <c r="G38" s="1"/>
      <c r="H38" s="1"/>
      <c r="I38" s="1"/>
      <c r="J38" s="1"/>
    </row>
    <row r="39" spans="1:10">
      <c r="A39" s="1" t="s">
        <v>1825</v>
      </c>
      <c r="B39" t="s">
        <v>1749</v>
      </c>
      <c r="C39" s="23" t="s">
        <v>1780</v>
      </c>
      <c r="D39" s="23" t="s">
        <v>1781</v>
      </c>
      <c r="E39" s="1" t="s">
        <v>1220</v>
      </c>
      <c r="F39" s="1" t="s">
        <v>1221</v>
      </c>
      <c r="G39" s="1"/>
      <c r="H39" s="1"/>
      <c r="I39" s="1"/>
      <c r="J39" s="1"/>
    </row>
    <row r="40" spans="1:10">
      <c r="A40" s="1" t="s">
        <v>1825</v>
      </c>
      <c r="B40" t="s">
        <v>1749</v>
      </c>
      <c r="C40" s="22" t="s">
        <v>1780</v>
      </c>
      <c r="D40" s="23" t="s">
        <v>1781</v>
      </c>
      <c r="E40" s="1" t="s">
        <v>1222</v>
      </c>
      <c r="F40" s="1" t="s">
        <v>1223</v>
      </c>
      <c r="G40" s="1"/>
      <c r="H40" s="1"/>
      <c r="I40" s="1"/>
      <c r="J40" s="1"/>
    </row>
    <row r="41" spans="1:10">
      <c r="A41" s="1" t="s">
        <v>1825</v>
      </c>
      <c r="B41" t="s">
        <v>1749</v>
      </c>
      <c r="C41" s="23" t="s">
        <v>1780</v>
      </c>
      <c r="D41" s="23" t="s">
        <v>1781</v>
      </c>
      <c r="E41" s="1" t="s">
        <v>1224</v>
      </c>
      <c r="F41" s="1" t="s">
        <v>1225</v>
      </c>
      <c r="G41" s="1"/>
      <c r="H41" s="1"/>
      <c r="I41" s="1"/>
      <c r="J41" s="1"/>
    </row>
    <row r="42" spans="1:10">
      <c r="A42" s="1" t="s">
        <v>1825</v>
      </c>
      <c r="B42" t="s">
        <v>1749</v>
      </c>
      <c r="C42" s="22" t="s">
        <v>1780</v>
      </c>
      <c r="D42" s="23" t="s">
        <v>1781</v>
      </c>
      <c r="E42" s="1" t="s">
        <v>1226</v>
      </c>
      <c r="F42" s="1" t="s">
        <v>1227</v>
      </c>
      <c r="G42" s="1"/>
      <c r="H42" s="1"/>
      <c r="I42" s="1"/>
      <c r="J42" s="1"/>
    </row>
    <row r="43" spans="1:10">
      <c r="A43" s="1" t="s">
        <v>1825</v>
      </c>
      <c r="B43" t="s">
        <v>1749</v>
      </c>
      <c r="C43" s="23" t="s">
        <v>1780</v>
      </c>
      <c r="D43" s="23" t="s">
        <v>1781</v>
      </c>
      <c r="E43" s="1" t="s">
        <v>1228</v>
      </c>
      <c r="F43" s="1" t="s">
        <v>1229</v>
      </c>
      <c r="G43" s="1"/>
      <c r="H43" s="1"/>
      <c r="I43" s="1"/>
      <c r="J43" s="1"/>
    </row>
    <row r="44" spans="1:10">
      <c r="A44" s="1" t="s">
        <v>1825</v>
      </c>
      <c r="B44" t="s">
        <v>1749</v>
      </c>
      <c r="C44" s="22" t="s">
        <v>1780</v>
      </c>
      <c r="D44" s="23" t="s">
        <v>1781</v>
      </c>
      <c r="E44" s="1" t="s">
        <v>1230</v>
      </c>
      <c r="F44" s="1" t="s">
        <v>1231</v>
      </c>
      <c r="G44" s="1"/>
      <c r="H44" s="1"/>
      <c r="I44" s="1"/>
      <c r="J44" s="1"/>
    </row>
    <row r="45" spans="1:10">
      <c r="A45" s="1" t="s">
        <v>1825</v>
      </c>
      <c r="B45" t="s">
        <v>1749</v>
      </c>
      <c r="C45" s="23" t="s">
        <v>1780</v>
      </c>
      <c r="D45" s="23" t="s">
        <v>1781</v>
      </c>
      <c r="E45" s="1" t="s">
        <v>1232</v>
      </c>
      <c r="F45" s="1" t="s">
        <v>1233</v>
      </c>
      <c r="G45" s="1"/>
      <c r="H45" s="1"/>
      <c r="I45" s="1"/>
      <c r="J45" s="1"/>
    </row>
    <row r="46" spans="1:10">
      <c r="A46" s="1" t="s">
        <v>1825</v>
      </c>
      <c r="B46" t="s">
        <v>1749</v>
      </c>
      <c r="C46" s="22" t="s">
        <v>1780</v>
      </c>
      <c r="D46" s="23" t="s">
        <v>1781</v>
      </c>
      <c r="E46" s="1" t="s">
        <v>1234</v>
      </c>
      <c r="F46" s="1" t="s">
        <v>1235</v>
      </c>
      <c r="G46" s="1"/>
      <c r="H46" s="1"/>
      <c r="I46" s="1"/>
      <c r="J46" s="1"/>
    </row>
    <row r="47" spans="1:10">
      <c r="A47" s="1" t="s">
        <v>1825</v>
      </c>
      <c r="B47" t="s">
        <v>1749</v>
      </c>
      <c r="C47" s="23" t="s">
        <v>1780</v>
      </c>
      <c r="D47" s="23" t="s">
        <v>1781</v>
      </c>
      <c r="E47" s="1" t="s">
        <v>1103</v>
      </c>
      <c r="F47" s="1" t="s">
        <v>1236</v>
      </c>
      <c r="G47" s="1"/>
      <c r="H47" s="1"/>
      <c r="I47" s="1"/>
      <c r="J47" s="1"/>
    </row>
    <row r="48" spans="1:10">
      <c r="A48" s="1" t="s">
        <v>1825</v>
      </c>
      <c r="B48" t="s">
        <v>1749</v>
      </c>
      <c r="C48" s="22" t="s">
        <v>1780</v>
      </c>
      <c r="D48" s="23" t="s">
        <v>1781</v>
      </c>
      <c r="E48" s="1" t="s">
        <v>1105</v>
      </c>
      <c r="F48" s="1" t="s">
        <v>1237</v>
      </c>
      <c r="G48" s="1"/>
      <c r="H48" s="1"/>
      <c r="I48" s="1"/>
      <c r="J48" s="1"/>
    </row>
    <row r="49" spans="1:10">
      <c r="A49" s="1" t="s">
        <v>1825</v>
      </c>
      <c r="B49" t="s">
        <v>1749</v>
      </c>
      <c r="C49" s="23" t="s">
        <v>1780</v>
      </c>
      <c r="D49" s="23" t="s">
        <v>1781</v>
      </c>
      <c r="E49" s="1" t="s">
        <v>1107</v>
      </c>
      <c r="F49" s="1" t="s">
        <v>1238</v>
      </c>
      <c r="G49" s="1"/>
      <c r="H49" s="1"/>
      <c r="I49" s="1"/>
      <c r="J49" s="1"/>
    </row>
    <row r="50" spans="1:10">
      <c r="A50" s="1" t="s">
        <v>1825</v>
      </c>
      <c r="B50" t="s">
        <v>1749</v>
      </c>
      <c r="C50" s="22" t="s">
        <v>1780</v>
      </c>
      <c r="D50" s="23" t="s">
        <v>1781</v>
      </c>
      <c r="E50" s="1" t="s">
        <v>1109</v>
      </c>
      <c r="F50" s="1" t="s">
        <v>1239</v>
      </c>
      <c r="G50" s="1"/>
      <c r="H50" s="1"/>
      <c r="I50" s="1"/>
      <c r="J50" s="1"/>
    </row>
    <row r="51" spans="1:10">
      <c r="A51" s="1" t="s">
        <v>1825</v>
      </c>
      <c r="B51" t="s">
        <v>1749</v>
      </c>
      <c r="C51" s="23" t="s">
        <v>1780</v>
      </c>
      <c r="D51" s="23" t="s">
        <v>1781</v>
      </c>
      <c r="E51" s="1" t="s">
        <v>1111</v>
      </c>
      <c r="F51" s="1" t="s">
        <v>1240</v>
      </c>
      <c r="G51" s="1"/>
      <c r="H51" s="1"/>
      <c r="I51" s="1"/>
      <c r="J51" s="1"/>
    </row>
    <row r="52" spans="1:10">
      <c r="A52" s="1" t="s">
        <v>1825</v>
      </c>
      <c r="B52" t="s">
        <v>1749</v>
      </c>
      <c r="C52" s="22" t="s">
        <v>1780</v>
      </c>
      <c r="D52" s="23" t="s">
        <v>1781</v>
      </c>
      <c r="E52" s="1" t="s">
        <v>1318</v>
      </c>
      <c r="F52" s="1" t="s">
        <v>1241</v>
      </c>
      <c r="G52" s="1"/>
      <c r="H52" s="1"/>
      <c r="I52" s="1"/>
      <c r="J52" s="1"/>
    </row>
    <row r="53" spans="1:10">
      <c r="A53" s="1" t="s">
        <v>1825</v>
      </c>
      <c r="B53" t="s">
        <v>1749</v>
      </c>
      <c r="C53" s="23" t="s">
        <v>1780</v>
      </c>
      <c r="D53" s="23" t="s">
        <v>1781</v>
      </c>
      <c r="E53" s="1" t="s">
        <v>1114</v>
      </c>
      <c r="F53" s="1" t="s">
        <v>1242</v>
      </c>
      <c r="G53" s="1"/>
      <c r="H53" s="1"/>
      <c r="I53" s="1"/>
      <c r="J53" s="1"/>
    </row>
    <row r="54" spans="1:10">
      <c r="A54" s="1" t="s">
        <v>1825</v>
      </c>
      <c r="B54" t="s">
        <v>1749</v>
      </c>
      <c r="C54" s="22" t="s">
        <v>1780</v>
      </c>
      <c r="D54" s="23" t="s">
        <v>1781</v>
      </c>
      <c r="E54" s="1" t="s">
        <v>1116</v>
      </c>
      <c r="F54" s="1" t="s">
        <v>1243</v>
      </c>
      <c r="G54" s="1"/>
      <c r="H54" s="1"/>
      <c r="I54" s="1"/>
      <c r="J54" s="1"/>
    </row>
    <row r="55" spans="1:10">
      <c r="A55" s="1" t="s">
        <v>1825</v>
      </c>
      <c r="B55" t="s">
        <v>1749</v>
      </c>
      <c r="C55" s="23" t="s">
        <v>1780</v>
      </c>
      <c r="D55" s="23" t="s">
        <v>1781</v>
      </c>
      <c r="E55" s="1" t="s">
        <v>1118</v>
      </c>
      <c r="F55" s="1" t="s">
        <v>1244</v>
      </c>
      <c r="G55" s="1"/>
      <c r="H55" s="1"/>
      <c r="I55" s="1"/>
      <c r="J55" s="1"/>
    </row>
    <row r="56" spans="1:10">
      <c r="A56" s="1" t="s">
        <v>1825</v>
      </c>
      <c r="B56" t="s">
        <v>1749</v>
      </c>
      <c r="C56" s="22" t="s">
        <v>1780</v>
      </c>
      <c r="D56" s="23" t="s">
        <v>1781</v>
      </c>
      <c r="E56" s="1" t="s">
        <v>1120</v>
      </c>
      <c r="F56" s="1" t="s">
        <v>1245</v>
      </c>
      <c r="G56" s="1"/>
      <c r="H56" s="1"/>
      <c r="I56" s="1"/>
      <c r="J56" s="1"/>
    </row>
    <row r="57" spans="1:10">
      <c r="A57" s="1" t="s">
        <v>1825</v>
      </c>
      <c r="B57" t="s">
        <v>1749</v>
      </c>
      <c r="C57" s="23" t="s">
        <v>1780</v>
      </c>
      <c r="D57" s="23" t="s">
        <v>1781</v>
      </c>
      <c r="E57" s="1" t="s">
        <v>1122</v>
      </c>
      <c r="F57" s="1" t="s">
        <v>1246</v>
      </c>
      <c r="G57" s="1"/>
      <c r="H57" s="1"/>
      <c r="I57" s="1"/>
      <c r="J57" s="1"/>
    </row>
    <row r="58" spans="1:10">
      <c r="A58" s="1" t="s">
        <v>1825</v>
      </c>
      <c r="B58" t="s">
        <v>1749</v>
      </c>
      <c r="C58" s="22" t="s">
        <v>1780</v>
      </c>
      <c r="D58" s="23" t="s">
        <v>1781</v>
      </c>
      <c r="E58" s="1" t="s">
        <v>1124</v>
      </c>
      <c r="F58" s="1" t="s">
        <v>1247</v>
      </c>
      <c r="G58" s="1"/>
      <c r="H58" s="1"/>
      <c r="I58" s="1"/>
      <c r="J58" s="1"/>
    </row>
    <row r="59" spans="1:10">
      <c r="A59" s="1" t="s">
        <v>1825</v>
      </c>
      <c r="B59" t="s">
        <v>1749</v>
      </c>
      <c r="C59" s="23" t="s">
        <v>1780</v>
      </c>
      <c r="D59" s="23" t="s">
        <v>1781</v>
      </c>
      <c r="E59" s="1" t="s">
        <v>1126</v>
      </c>
      <c r="F59" s="1" t="s">
        <v>1248</v>
      </c>
      <c r="G59" s="1"/>
      <c r="H59" s="1"/>
      <c r="I59" s="1"/>
      <c r="J59" s="1"/>
    </row>
    <row r="60" spans="1:10">
      <c r="A60" s="1" t="s">
        <v>1825</v>
      </c>
      <c r="B60" t="s">
        <v>1749</v>
      </c>
      <c r="C60" s="22" t="s">
        <v>1780</v>
      </c>
      <c r="D60" s="23" t="s">
        <v>1781</v>
      </c>
      <c r="E60" s="1" t="s">
        <v>1128</v>
      </c>
      <c r="F60" s="1" t="s">
        <v>1249</v>
      </c>
      <c r="G60" s="1"/>
      <c r="H60" s="1"/>
      <c r="I60" s="1"/>
      <c r="J60" s="1"/>
    </row>
    <row r="61" spans="1:10">
      <c r="A61" s="1" t="s">
        <v>1825</v>
      </c>
      <c r="B61" t="s">
        <v>1749</v>
      </c>
      <c r="C61" s="23" t="s">
        <v>1780</v>
      </c>
      <c r="D61" s="23" t="s">
        <v>1781</v>
      </c>
      <c r="E61" s="1" t="s">
        <v>1130</v>
      </c>
      <c r="F61" s="1" t="s">
        <v>1250</v>
      </c>
      <c r="G61" s="1"/>
      <c r="H61" s="1"/>
      <c r="I61" s="1"/>
      <c r="J61" s="1"/>
    </row>
    <row r="62" spans="1:10">
      <c r="A62" s="1" t="s">
        <v>1825</v>
      </c>
      <c r="B62" t="s">
        <v>1749</v>
      </c>
      <c r="C62" s="22" t="s">
        <v>1780</v>
      </c>
      <c r="D62" s="23" t="s">
        <v>1781</v>
      </c>
      <c r="E62" s="1" t="s">
        <v>1132</v>
      </c>
      <c r="F62" s="1" t="s">
        <v>1251</v>
      </c>
      <c r="G62" s="1"/>
      <c r="H62" s="1"/>
      <c r="I62" s="1"/>
      <c r="J62" s="1"/>
    </row>
    <row r="63" spans="1:10">
      <c r="A63" s="1" t="s">
        <v>1825</v>
      </c>
      <c r="B63" t="s">
        <v>1749</v>
      </c>
      <c r="C63" s="23" t="s">
        <v>1780</v>
      </c>
      <c r="D63" s="23" t="s">
        <v>1781</v>
      </c>
      <c r="E63" s="1" t="s">
        <v>1134</v>
      </c>
      <c r="F63" s="1" t="s">
        <v>1252</v>
      </c>
      <c r="G63" s="1"/>
      <c r="H63" s="1"/>
      <c r="I63" s="1"/>
      <c r="J63" s="1"/>
    </row>
    <row r="64" spans="1:10">
      <c r="A64" s="1" t="s">
        <v>1825</v>
      </c>
      <c r="B64" t="s">
        <v>1749</v>
      </c>
      <c r="C64" s="22" t="s">
        <v>1780</v>
      </c>
      <c r="D64" s="23" t="s">
        <v>1781</v>
      </c>
      <c r="E64" s="1" t="s">
        <v>1136</v>
      </c>
      <c r="F64" s="1" t="s">
        <v>1253</v>
      </c>
      <c r="G64" s="1"/>
      <c r="H64" s="1"/>
      <c r="I64" s="1"/>
      <c r="J64" s="1"/>
    </row>
    <row r="65" spans="1:10">
      <c r="A65" s="1" t="s">
        <v>1825</v>
      </c>
      <c r="B65" t="s">
        <v>1749</v>
      </c>
      <c r="C65" s="23" t="s">
        <v>1780</v>
      </c>
      <c r="D65" s="23" t="s">
        <v>1781</v>
      </c>
      <c r="E65" s="1" t="s">
        <v>1138</v>
      </c>
      <c r="F65" s="1" t="s">
        <v>1254</v>
      </c>
      <c r="G65" s="1"/>
      <c r="H65" s="1"/>
      <c r="I65" s="1"/>
      <c r="J65" s="1"/>
    </row>
    <row r="66" spans="1:10">
      <c r="A66" s="1" t="s">
        <v>1825</v>
      </c>
      <c r="B66" t="s">
        <v>1749</v>
      </c>
      <c r="C66" s="22" t="s">
        <v>1780</v>
      </c>
      <c r="D66" s="23" t="s">
        <v>1781</v>
      </c>
      <c r="E66" s="1" t="s">
        <v>1140</v>
      </c>
      <c r="F66" s="1" t="s">
        <v>1255</v>
      </c>
      <c r="G66" s="1"/>
      <c r="H66" s="1"/>
      <c r="I66" s="1"/>
      <c r="J66" s="1"/>
    </row>
    <row r="67" spans="1:10">
      <c r="A67" s="1" t="s">
        <v>1825</v>
      </c>
      <c r="B67" t="s">
        <v>1749</v>
      </c>
      <c r="C67" s="23" t="s">
        <v>1780</v>
      </c>
      <c r="D67" s="23" t="s">
        <v>1781</v>
      </c>
      <c r="E67" s="1" t="s">
        <v>1142</v>
      </c>
      <c r="F67" s="1" t="s">
        <v>1256</v>
      </c>
      <c r="G67" s="1"/>
      <c r="H67" s="1"/>
      <c r="I67" s="1"/>
      <c r="J67" s="1"/>
    </row>
    <row r="68" spans="1:10">
      <c r="A68" s="1" t="s">
        <v>1825</v>
      </c>
      <c r="B68" t="s">
        <v>1749</v>
      </c>
      <c r="C68" s="22" t="s">
        <v>1780</v>
      </c>
      <c r="D68" s="23" t="s">
        <v>1781</v>
      </c>
      <c r="E68" s="1" t="s">
        <v>1144</v>
      </c>
      <c r="F68" s="1" t="s">
        <v>1257</v>
      </c>
      <c r="G68" s="1"/>
      <c r="H68" s="1"/>
      <c r="I68" s="1"/>
      <c r="J68" s="1"/>
    </row>
    <row r="69" spans="1:10">
      <c r="A69" s="1" t="s">
        <v>1825</v>
      </c>
      <c r="B69" t="s">
        <v>1749</v>
      </c>
      <c r="C69" s="23" t="s">
        <v>1780</v>
      </c>
      <c r="D69" s="23" t="s">
        <v>1781</v>
      </c>
      <c r="E69" s="1" t="s">
        <v>1258</v>
      </c>
      <c r="F69" s="1" t="s">
        <v>1259</v>
      </c>
      <c r="G69" s="1"/>
      <c r="H69" s="1"/>
      <c r="I69" s="1"/>
      <c r="J69" s="1"/>
    </row>
    <row r="70" spans="1:10">
      <c r="A70" s="1" t="s">
        <v>1825</v>
      </c>
      <c r="B70" t="s">
        <v>1749</v>
      </c>
      <c r="C70" s="22" t="s">
        <v>1784</v>
      </c>
      <c r="D70" s="22" t="s">
        <v>1782</v>
      </c>
      <c r="E70" s="1" t="s">
        <v>1318</v>
      </c>
      <c r="F70" s="1" t="s">
        <v>1260</v>
      </c>
      <c r="G70" s="1"/>
      <c r="H70" s="1"/>
      <c r="I70" s="1"/>
      <c r="J70" s="1"/>
    </row>
    <row r="71" spans="1:10">
      <c r="A71" s="1" t="s">
        <v>1825</v>
      </c>
      <c r="B71" t="s">
        <v>1749</v>
      </c>
      <c r="C71" s="23" t="s">
        <v>1784</v>
      </c>
      <c r="D71" s="23" t="s">
        <v>1782</v>
      </c>
      <c r="E71" s="1" t="s">
        <v>1218</v>
      </c>
      <c r="F71" s="1" t="s">
        <v>1261</v>
      </c>
      <c r="G71" s="1"/>
      <c r="H71" s="1"/>
      <c r="I71" s="1"/>
      <c r="J71" s="1"/>
    </row>
    <row r="72" spans="1:10">
      <c r="A72" s="1" t="s">
        <v>1825</v>
      </c>
      <c r="B72" t="s">
        <v>1749</v>
      </c>
      <c r="C72" s="22" t="s">
        <v>1785</v>
      </c>
      <c r="D72" s="22" t="s">
        <v>1783</v>
      </c>
      <c r="E72" s="1" t="s">
        <v>1220</v>
      </c>
      <c r="F72" s="1" t="s">
        <v>1262</v>
      </c>
      <c r="G72" s="1"/>
      <c r="H72" s="1"/>
      <c r="I72" s="1"/>
      <c r="J72" s="1"/>
    </row>
    <row r="73" spans="1:10">
      <c r="A73" s="1" t="s">
        <v>1825</v>
      </c>
      <c r="B73" t="s">
        <v>1749</v>
      </c>
      <c r="C73" s="23" t="s">
        <v>1785</v>
      </c>
      <c r="D73" s="23" t="s">
        <v>1783</v>
      </c>
      <c r="E73" s="1" t="s">
        <v>1222</v>
      </c>
      <c r="F73" s="1" t="s">
        <v>1263</v>
      </c>
      <c r="G73" s="1"/>
      <c r="H73" s="1"/>
      <c r="I73" s="1"/>
      <c r="J73" s="1"/>
    </row>
    <row r="74" spans="1:10">
      <c r="A74" s="1" t="s">
        <v>1825</v>
      </c>
      <c r="B74" t="s">
        <v>1749</v>
      </c>
      <c r="C74" s="22" t="s">
        <v>1785</v>
      </c>
      <c r="D74" s="22" t="s">
        <v>1783</v>
      </c>
      <c r="E74" s="1" t="s">
        <v>1224</v>
      </c>
      <c r="F74" s="1" t="s">
        <v>1264</v>
      </c>
      <c r="G74" s="1"/>
      <c r="H74" s="1"/>
      <c r="I74" s="1"/>
      <c r="J74" s="1"/>
    </row>
    <row r="75" spans="1:10">
      <c r="A75" s="1" t="s">
        <v>1825</v>
      </c>
      <c r="B75" t="s">
        <v>1749</v>
      </c>
      <c r="C75" s="23" t="s">
        <v>1785</v>
      </c>
      <c r="D75" s="23" t="s">
        <v>1783</v>
      </c>
      <c r="E75" s="1" t="s">
        <v>1226</v>
      </c>
      <c r="F75" s="1" t="s">
        <v>1265</v>
      </c>
      <c r="G75" s="1"/>
      <c r="H75" s="1"/>
      <c r="I75" s="1"/>
      <c r="J75" s="1"/>
    </row>
    <row r="76" spans="1:10">
      <c r="A76" s="1" t="s">
        <v>1825</v>
      </c>
      <c r="B76" t="s">
        <v>1749</v>
      </c>
      <c r="C76" s="22" t="s">
        <v>1785</v>
      </c>
      <c r="D76" s="22" t="s">
        <v>1783</v>
      </c>
      <c r="E76" s="1" t="s">
        <v>1228</v>
      </c>
      <c r="F76" s="1" t="s">
        <v>1266</v>
      </c>
      <c r="G76" s="1"/>
      <c r="H76" s="1"/>
      <c r="I76" s="1"/>
      <c r="J76" s="1"/>
    </row>
    <row r="77" spans="1:10">
      <c r="A77" s="1" t="s">
        <v>1825</v>
      </c>
      <c r="B77" t="s">
        <v>1749</v>
      </c>
      <c r="C77" s="23" t="s">
        <v>1785</v>
      </c>
      <c r="D77" s="23" t="s">
        <v>1783</v>
      </c>
      <c r="E77" s="1" t="s">
        <v>1230</v>
      </c>
      <c r="F77" s="1" t="s">
        <v>1267</v>
      </c>
      <c r="G77" s="1"/>
      <c r="H77" s="1"/>
      <c r="I77" s="1"/>
      <c r="J77" s="1"/>
    </row>
    <row r="78" spans="1:10">
      <c r="A78" s="1" t="s">
        <v>1825</v>
      </c>
      <c r="B78" t="s">
        <v>1749</v>
      </c>
      <c r="C78" s="22" t="s">
        <v>1785</v>
      </c>
      <c r="D78" s="22" t="s">
        <v>1783</v>
      </c>
      <c r="E78" s="1" t="s">
        <v>1232</v>
      </c>
      <c r="F78" s="1" t="s">
        <v>1268</v>
      </c>
      <c r="G78" s="1"/>
      <c r="H78" s="1"/>
      <c r="I78" s="1"/>
      <c r="J78" s="1"/>
    </row>
    <row r="79" spans="1:10">
      <c r="A79" s="1" t="s">
        <v>1825</v>
      </c>
      <c r="B79" t="s">
        <v>1749</v>
      </c>
      <c r="C79" s="23" t="s">
        <v>1785</v>
      </c>
      <c r="D79" s="23" t="s">
        <v>1783</v>
      </c>
      <c r="E79" s="1" t="s">
        <v>1234</v>
      </c>
      <c r="F79" s="1" t="s">
        <v>1269</v>
      </c>
      <c r="G79" s="1"/>
      <c r="H79" s="1"/>
      <c r="I79" s="1"/>
      <c r="J79" s="1"/>
    </row>
    <row r="80" spans="1:10">
      <c r="A80" s="1" t="s">
        <v>1825</v>
      </c>
      <c r="B80" t="s">
        <v>1749</v>
      </c>
      <c r="C80" s="22" t="s">
        <v>1785</v>
      </c>
      <c r="D80" s="22" t="s">
        <v>1783</v>
      </c>
      <c r="E80" s="1" t="s">
        <v>1103</v>
      </c>
      <c r="F80" s="1" t="s">
        <v>1270</v>
      </c>
      <c r="G80" s="1"/>
      <c r="H80" s="1"/>
      <c r="I80" s="1"/>
      <c r="J80" s="1"/>
    </row>
    <row r="81" spans="1:10">
      <c r="A81" s="1" t="s">
        <v>1825</v>
      </c>
      <c r="B81" t="s">
        <v>1749</v>
      </c>
      <c r="C81" s="23" t="s">
        <v>1785</v>
      </c>
      <c r="D81" s="23" t="s">
        <v>1783</v>
      </c>
      <c r="E81" s="1" t="s">
        <v>1318</v>
      </c>
      <c r="F81" s="1" t="s">
        <v>1271</v>
      </c>
      <c r="G81" s="1"/>
      <c r="H81" s="1"/>
      <c r="I81" s="1"/>
      <c r="J81" s="1"/>
    </row>
    <row r="82" spans="1:10">
      <c r="A82" s="1" t="s">
        <v>1825</v>
      </c>
      <c r="B82" t="s">
        <v>1749</v>
      </c>
      <c r="C82" s="22" t="s">
        <v>1785</v>
      </c>
      <c r="D82" s="22" t="s">
        <v>1783</v>
      </c>
      <c r="E82" s="1" t="s">
        <v>1114</v>
      </c>
      <c r="F82" s="1" t="s">
        <v>1272</v>
      </c>
      <c r="G82" s="1"/>
      <c r="H82" s="1"/>
      <c r="I82" s="1"/>
      <c r="J82" s="1"/>
    </row>
    <row r="83" spans="1:10">
      <c r="A83" s="1" t="s">
        <v>1825</v>
      </c>
      <c r="B83" t="s">
        <v>1749</v>
      </c>
      <c r="C83" s="23" t="s">
        <v>1785</v>
      </c>
      <c r="D83" s="23" t="s">
        <v>1783</v>
      </c>
      <c r="E83" s="1" t="s">
        <v>1116</v>
      </c>
      <c r="F83" s="1" t="s">
        <v>1273</v>
      </c>
      <c r="G83" s="1"/>
      <c r="H83" s="1"/>
      <c r="I83" s="1"/>
      <c r="J83" s="1"/>
    </row>
    <row r="84" spans="1:10">
      <c r="A84" s="1" t="s">
        <v>1825</v>
      </c>
      <c r="B84" t="s">
        <v>1749</v>
      </c>
      <c r="C84" s="22" t="s">
        <v>1785</v>
      </c>
      <c r="D84" s="22" t="s">
        <v>1783</v>
      </c>
      <c r="E84" s="1" t="s">
        <v>1118</v>
      </c>
      <c r="F84" s="1" t="s">
        <v>1274</v>
      </c>
      <c r="G84" s="1"/>
      <c r="H84" s="1"/>
      <c r="I84" s="1"/>
      <c r="J84" s="1"/>
    </row>
    <row r="85" spans="1:10">
      <c r="A85" s="1" t="s">
        <v>1825</v>
      </c>
      <c r="B85" t="s">
        <v>1749</v>
      </c>
      <c r="C85" s="23" t="s">
        <v>1785</v>
      </c>
      <c r="D85" s="23" t="s">
        <v>1783</v>
      </c>
      <c r="E85" s="1" t="s">
        <v>1120</v>
      </c>
      <c r="F85" s="1" t="s">
        <v>1275</v>
      </c>
      <c r="G85" s="1"/>
      <c r="H85" s="1"/>
      <c r="I85" s="1"/>
      <c r="J85" s="1"/>
    </row>
    <row r="86" spans="1:10">
      <c r="A86" s="1" t="s">
        <v>1825</v>
      </c>
      <c r="B86" t="s">
        <v>1749</v>
      </c>
      <c r="C86" s="22" t="s">
        <v>1785</v>
      </c>
      <c r="D86" s="22" t="s">
        <v>1783</v>
      </c>
      <c r="E86" s="1" t="s">
        <v>1122</v>
      </c>
      <c r="F86" s="1" t="s">
        <v>1276</v>
      </c>
      <c r="G86" s="1"/>
      <c r="H86" s="1"/>
      <c r="I86" s="1"/>
      <c r="J86" s="1"/>
    </row>
    <row r="87" spans="1:10">
      <c r="A87" s="1" t="s">
        <v>1825</v>
      </c>
      <c r="B87" t="s">
        <v>1749</v>
      </c>
      <c r="C87" s="23" t="s">
        <v>1785</v>
      </c>
      <c r="D87" s="23" t="s">
        <v>1783</v>
      </c>
      <c r="E87" s="1" t="s">
        <v>1124</v>
      </c>
      <c r="F87" s="1" t="s">
        <v>1277</v>
      </c>
      <c r="G87" s="1"/>
      <c r="H87" s="1"/>
      <c r="I87" s="1"/>
      <c r="J87" s="1"/>
    </row>
    <row r="88" spans="1:10">
      <c r="A88" s="1" t="s">
        <v>1825</v>
      </c>
      <c r="B88" t="s">
        <v>1749</v>
      </c>
      <c r="C88" s="22" t="s">
        <v>1785</v>
      </c>
      <c r="D88" s="22" t="s">
        <v>1783</v>
      </c>
      <c r="E88" s="1" t="s">
        <v>1126</v>
      </c>
      <c r="F88" s="1" t="s">
        <v>1278</v>
      </c>
      <c r="G88" s="1"/>
      <c r="H88" s="1"/>
      <c r="I88" s="1"/>
      <c r="J88" s="1"/>
    </row>
    <row r="89" spans="1:10">
      <c r="A89" s="1" t="s">
        <v>1825</v>
      </c>
      <c r="B89" t="s">
        <v>1749</v>
      </c>
      <c r="C89" s="23" t="s">
        <v>1785</v>
      </c>
      <c r="D89" s="23" t="s">
        <v>1783</v>
      </c>
      <c r="E89" s="1" t="s">
        <v>1128</v>
      </c>
      <c r="F89" s="1" t="s">
        <v>1279</v>
      </c>
      <c r="G89" s="1"/>
      <c r="H89" s="1"/>
      <c r="I89" s="1"/>
      <c r="J89" s="1"/>
    </row>
    <row r="90" spans="1:10">
      <c r="A90" s="1" t="s">
        <v>1825</v>
      </c>
      <c r="B90" t="s">
        <v>1749</v>
      </c>
      <c r="C90" s="22" t="s">
        <v>1785</v>
      </c>
      <c r="D90" s="22" t="s">
        <v>1783</v>
      </c>
      <c r="E90" s="1" t="s">
        <v>1130</v>
      </c>
      <c r="F90" s="1" t="s">
        <v>1280</v>
      </c>
      <c r="G90" s="1"/>
      <c r="H90" s="1"/>
      <c r="I90" s="1"/>
      <c r="J90" s="1"/>
    </row>
    <row r="91" spans="1:10">
      <c r="A91" s="1" t="s">
        <v>1825</v>
      </c>
      <c r="B91" t="s">
        <v>1749</v>
      </c>
      <c r="C91" s="23" t="s">
        <v>1785</v>
      </c>
      <c r="D91" s="23" t="s">
        <v>1783</v>
      </c>
      <c r="E91" s="1" t="s">
        <v>1132</v>
      </c>
      <c r="F91" s="1" t="s">
        <v>1281</v>
      </c>
      <c r="G91" s="1"/>
      <c r="H91" s="1"/>
      <c r="I91" s="1"/>
      <c r="J91" s="1"/>
    </row>
    <row r="92" spans="1:10">
      <c r="A92" s="1" t="s">
        <v>1825</v>
      </c>
      <c r="B92" t="s">
        <v>1749</v>
      </c>
      <c r="C92" s="22" t="s">
        <v>1785</v>
      </c>
      <c r="D92" s="22" t="s">
        <v>1783</v>
      </c>
      <c r="E92" s="1" t="s">
        <v>1134</v>
      </c>
      <c r="F92" s="1" t="s">
        <v>1282</v>
      </c>
      <c r="G92" s="1"/>
      <c r="H92" s="1"/>
      <c r="I92" s="1"/>
      <c r="J92" s="1"/>
    </row>
    <row r="93" spans="1:10">
      <c r="A93" s="1" t="s">
        <v>1825</v>
      </c>
      <c r="B93" t="s">
        <v>1749</v>
      </c>
      <c r="C93" s="23" t="s">
        <v>1785</v>
      </c>
      <c r="D93" s="23" t="s">
        <v>1783</v>
      </c>
      <c r="E93" s="1" t="s">
        <v>1136</v>
      </c>
      <c r="F93" s="1" t="s">
        <v>1283</v>
      </c>
      <c r="G93" s="1"/>
      <c r="H93" s="1"/>
      <c r="I93" s="1"/>
      <c r="J93" s="1"/>
    </row>
    <row r="94" spans="1:10">
      <c r="A94" s="1" t="s">
        <v>1825</v>
      </c>
      <c r="B94" t="s">
        <v>1749</v>
      </c>
      <c r="C94" s="22" t="s">
        <v>1785</v>
      </c>
      <c r="D94" s="22" t="s">
        <v>1783</v>
      </c>
      <c r="E94" s="1" t="s">
        <v>1138</v>
      </c>
      <c r="F94" s="1" t="s">
        <v>1284</v>
      </c>
      <c r="G94" s="1"/>
      <c r="H94" s="1"/>
      <c r="I94" s="1"/>
      <c r="J94" s="1"/>
    </row>
    <row r="95" spans="1:10">
      <c r="A95" s="1" t="s">
        <v>1825</v>
      </c>
      <c r="B95" t="s">
        <v>1749</v>
      </c>
      <c r="C95" s="23" t="s">
        <v>1785</v>
      </c>
      <c r="D95" s="23" t="s">
        <v>1783</v>
      </c>
      <c r="E95" s="1" t="s">
        <v>1140</v>
      </c>
      <c r="F95" s="1" t="s">
        <v>1285</v>
      </c>
      <c r="G95" s="1"/>
      <c r="H95" s="1"/>
      <c r="I95" s="1"/>
      <c r="J95" s="1"/>
    </row>
    <row r="96" spans="1:10">
      <c r="A96" s="1" t="s">
        <v>1825</v>
      </c>
      <c r="B96" t="s">
        <v>1749</v>
      </c>
      <c r="C96" s="22" t="s">
        <v>1787</v>
      </c>
      <c r="D96" s="22" t="s">
        <v>1786</v>
      </c>
      <c r="E96" s="1" t="s">
        <v>1318</v>
      </c>
      <c r="F96" s="1" t="s">
        <v>1286</v>
      </c>
      <c r="G96" s="1"/>
      <c r="H96" s="1"/>
      <c r="I96" s="1"/>
      <c r="J96" s="1"/>
    </row>
    <row r="97" spans="1:10">
      <c r="A97" s="1" t="s">
        <v>1825</v>
      </c>
      <c r="B97" t="s">
        <v>1749</v>
      </c>
      <c r="C97" s="23" t="s">
        <v>1787</v>
      </c>
      <c r="D97" s="22" t="s">
        <v>1786</v>
      </c>
      <c r="E97" s="1" t="s">
        <v>1218</v>
      </c>
      <c r="F97" s="1" t="s">
        <v>1287</v>
      </c>
      <c r="G97" s="1"/>
      <c r="H97" s="1"/>
      <c r="I97" s="1"/>
      <c r="J97" s="1"/>
    </row>
    <row r="98" spans="1:10">
      <c r="A98" s="1" t="s">
        <v>1825</v>
      </c>
      <c r="B98" t="s">
        <v>1749</v>
      </c>
      <c r="C98" s="22" t="s">
        <v>1788</v>
      </c>
      <c r="D98" s="22" t="s">
        <v>1786</v>
      </c>
      <c r="E98" s="1" t="s">
        <v>1220</v>
      </c>
      <c r="F98" s="1" t="s">
        <v>1288</v>
      </c>
      <c r="G98" s="1"/>
      <c r="H98" s="1"/>
      <c r="I98" s="1"/>
      <c r="J98" s="1"/>
    </row>
    <row r="99" spans="1:10">
      <c r="A99" s="1" t="s">
        <v>1825</v>
      </c>
      <c r="B99" t="s">
        <v>1749</v>
      </c>
      <c r="C99" s="23" t="s">
        <v>1788</v>
      </c>
      <c r="D99" s="22" t="s">
        <v>1786</v>
      </c>
      <c r="E99" s="1" t="s">
        <v>1222</v>
      </c>
      <c r="F99" s="1" t="s">
        <v>1289</v>
      </c>
      <c r="G99" s="1"/>
      <c r="H99" s="1"/>
      <c r="I99" s="1"/>
      <c r="J99" s="1"/>
    </row>
    <row r="100" spans="1:10">
      <c r="A100" s="1" t="s">
        <v>1825</v>
      </c>
      <c r="B100" t="s">
        <v>1749</v>
      </c>
      <c r="C100" s="22" t="s">
        <v>1788</v>
      </c>
      <c r="D100" s="22" t="s">
        <v>1786</v>
      </c>
      <c r="E100" s="1" t="s">
        <v>1224</v>
      </c>
      <c r="F100" s="1" t="s">
        <v>1290</v>
      </c>
      <c r="G100" s="1"/>
      <c r="H100" s="1"/>
      <c r="I100" s="1"/>
      <c r="J100" s="1"/>
    </row>
    <row r="101" spans="1:10">
      <c r="A101" s="1" t="s">
        <v>1825</v>
      </c>
      <c r="B101" t="s">
        <v>1749</v>
      </c>
      <c r="C101" s="23" t="s">
        <v>1788</v>
      </c>
      <c r="D101" s="22" t="s">
        <v>1786</v>
      </c>
      <c r="E101" s="1" t="s">
        <v>1226</v>
      </c>
      <c r="F101" s="1" t="s">
        <v>1291</v>
      </c>
      <c r="G101" s="1"/>
      <c r="H101" s="1"/>
      <c r="I101" s="1"/>
      <c r="J101" s="1"/>
    </row>
    <row r="102" spans="1:10">
      <c r="A102" s="1" t="s">
        <v>1825</v>
      </c>
      <c r="B102" t="s">
        <v>1749</v>
      </c>
      <c r="C102" s="22" t="s">
        <v>1788</v>
      </c>
      <c r="D102" s="22" t="s">
        <v>1786</v>
      </c>
      <c r="E102" s="1" t="s">
        <v>1228</v>
      </c>
      <c r="F102" s="1" t="s">
        <v>1292</v>
      </c>
      <c r="G102" s="1"/>
      <c r="H102" s="1"/>
      <c r="I102" s="1"/>
      <c r="J102" s="1"/>
    </row>
    <row r="103" spans="1:10">
      <c r="A103" s="1" t="s">
        <v>1825</v>
      </c>
      <c r="B103" t="s">
        <v>1749</v>
      </c>
      <c r="C103" s="23" t="s">
        <v>1788</v>
      </c>
      <c r="D103" s="22" t="s">
        <v>1786</v>
      </c>
      <c r="E103" s="1" t="s">
        <v>1230</v>
      </c>
      <c r="F103" s="1" t="s">
        <v>1293</v>
      </c>
      <c r="G103" s="1"/>
      <c r="H103" s="1"/>
      <c r="I103" s="1"/>
      <c r="J103" s="1"/>
    </row>
    <row r="104" spans="1:10">
      <c r="A104" s="1" t="s">
        <v>1825</v>
      </c>
      <c r="B104" t="s">
        <v>1749</v>
      </c>
      <c r="C104" s="22" t="s">
        <v>1788</v>
      </c>
      <c r="D104" s="22" t="s">
        <v>1786</v>
      </c>
      <c r="E104" s="1" t="s">
        <v>1232</v>
      </c>
      <c r="F104" s="1" t="s">
        <v>1294</v>
      </c>
      <c r="G104" s="1"/>
      <c r="H104" s="1"/>
      <c r="I104" s="1"/>
      <c r="J104" s="1"/>
    </row>
    <row r="105" spans="1:10">
      <c r="A105" s="1" t="s">
        <v>1825</v>
      </c>
      <c r="B105" t="s">
        <v>1749</v>
      </c>
      <c r="C105" s="23" t="s">
        <v>1788</v>
      </c>
      <c r="D105" s="22" t="s">
        <v>1786</v>
      </c>
      <c r="E105" s="1" t="s">
        <v>1234</v>
      </c>
      <c r="F105" s="1" t="s">
        <v>1295</v>
      </c>
      <c r="G105" s="1"/>
      <c r="H105" s="1"/>
      <c r="I105" s="1"/>
      <c r="J105" s="1"/>
    </row>
    <row r="106" spans="1:10">
      <c r="A106" s="1" t="s">
        <v>1825</v>
      </c>
      <c r="B106" t="s">
        <v>1749</v>
      </c>
      <c r="C106" s="22" t="s">
        <v>1788</v>
      </c>
      <c r="D106" s="22" t="s">
        <v>1786</v>
      </c>
      <c r="E106" s="1" t="s">
        <v>1103</v>
      </c>
      <c r="F106" s="1" t="s">
        <v>1104</v>
      </c>
      <c r="G106" s="1"/>
      <c r="H106" s="1"/>
      <c r="I106" s="1"/>
      <c r="J106" s="1"/>
    </row>
    <row r="107" spans="1:10">
      <c r="A107" s="1" t="s">
        <v>1825</v>
      </c>
      <c r="B107" t="s">
        <v>1749</v>
      </c>
      <c r="C107" s="23" t="s">
        <v>1788</v>
      </c>
      <c r="D107" s="22" t="s">
        <v>1786</v>
      </c>
      <c r="E107" s="1" t="s">
        <v>1105</v>
      </c>
      <c r="F107" s="1" t="s">
        <v>1106</v>
      </c>
      <c r="G107" s="1"/>
      <c r="H107" s="1"/>
      <c r="I107" s="1"/>
      <c r="J107" s="1"/>
    </row>
    <row r="108" spans="1:10">
      <c r="A108" s="1" t="s">
        <v>1825</v>
      </c>
      <c r="B108" t="s">
        <v>1749</v>
      </c>
      <c r="C108" s="22" t="s">
        <v>1788</v>
      </c>
      <c r="D108" s="22" t="s">
        <v>1786</v>
      </c>
      <c r="E108" s="1" t="s">
        <v>1107</v>
      </c>
      <c r="F108" s="1" t="s">
        <v>1108</v>
      </c>
      <c r="G108" s="1"/>
      <c r="H108" s="1"/>
      <c r="I108" s="1"/>
      <c r="J108" s="1"/>
    </row>
    <row r="109" spans="1:10">
      <c r="A109" s="1" t="s">
        <v>1825</v>
      </c>
      <c r="B109" t="s">
        <v>1749</v>
      </c>
      <c r="C109" s="23" t="s">
        <v>1788</v>
      </c>
      <c r="D109" s="22" t="s">
        <v>1786</v>
      </c>
      <c r="E109" s="1" t="s">
        <v>1109</v>
      </c>
      <c r="F109" s="1" t="s">
        <v>1110</v>
      </c>
      <c r="G109" s="1"/>
      <c r="H109" s="1"/>
      <c r="I109" s="1"/>
      <c r="J109" s="1"/>
    </row>
    <row r="110" spans="1:10">
      <c r="A110" s="1" t="s">
        <v>1825</v>
      </c>
      <c r="B110" t="s">
        <v>1749</v>
      </c>
      <c r="C110" s="22" t="s">
        <v>1788</v>
      </c>
      <c r="D110" s="22" t="s">
        <v>1786</v>
      </c>
      <c r="E110" s="1" t="s">
        <v>1111</v>
      </c>
      <c r="F110" s="1" t="s">
        <v>1112</v>
      </c>
      <c r="G110" s="1"/>
      <c r="H110" s="1"/>
      <c r="I110" s="1"/>
      <c r="J110" s="1"/>
    </row>
    <row r="111" spans="1:10">
      <c r="A111" s="1" t="s">
        <v>1825</v>
      </c>
      <c r="B111" t="s">
        <v>1749</v>
      </c>
      <c r="C111" s="23" t="s">
        <v>1788</v>
      </c>
      <c r="D111" s="22" t="s">
        <v>1786</v>
      </c>
      <c r="E111" s="1" t="s">
        <v>176</v>
      </c>
      <c r="F111" s="1" t="s">
        <v>1113</v>
      </c>
      <c r="G111" s="1"/>
      <c r="H111" s="1"/>
      <c r="I111" s="1"/>
      <c r="J111" s="1"/>
    </row>
    <row r="112" spans="1:10">
      <c r="A112" s="1" t="s">
        <v>1825</v>
      </c>
      <c r="B112" t="s">
        <v>1749</v>
      </c>
      <c r="C112" s="22" t="s">
        <v>1788</v>
      </c>
      <c r="D112" s="22" t="s">
        <v>1786</v>
      </c>
      <c r="E112" s="1" t="s">
        <v>1114</v>
      </c>
      <c r="F112" s="1" t="s">
        <v>1115</v>
      </c>
      <c r="G112" s="1"/>
      <c r="H112" s="1"/>
      <c r="I112" s="1"/>
      <c r="J112" s="1"/>
    </row>
    <row r="113" spans="1:10">
      <c r="A113" s="1" t="s">
        <v>1825</v>
      </c>
      <c r="B113" t="s">
        <v>1749</v>
      </c>
      <c r="C113" s="23" t="s">
        <v>1788</v>
      </c>
      <c r="D113" s="22" t="s">
        <v>1786</v>
      </c>
      <c r="E113" s="1" t="s">
        <v>1116</v>
      </c>
      <c r="F113" s="1" t="s">
        <v>1117</v>
      </c>
      <c r="G113" s="1"/>
      <c r="H113" s="1"/>
      <c r="I113" s="1"/>
      <c r="J113" s="1"/>
    </row>
    <row r="114" spans="1:10">
      <c r="A114" s="1" t="s">
        <v>1825</v>
      </c>
      <c r="B114" t="s">
        <v>1749</v>
      </c>
      <c r="C114" s="22" t="s">
        <v>1788</v>
      </c>
      <c r="D114" s="22" t="s">
        <v>1786</v>
      </c>
      <c r="E114" s="1" t="s">
        <v>1118</v>
      </c>
      <c r="F114" s="1" t="s">
        <v>1119</v>
      </c>
      <c r="G114" s="1"/>
      <c r="H114" s="1"/>
      <c r="I114" s="1"/>
      <c r="J114" s="1"/>
    </row>
    <row r="115" spans="1:10">
      <c r="A115" s="1" t="s">
        <v>1825</v>
      </c>
      <c r="B115" t="s">
        <v>1749</v>
      </c>
      <c r="C115" s="23" t="s">
        <v>1788</v>
      </c>
      <c r="D115" s="22" t="s">
        <v>1786</v>
      </c>
      <c r="E115" s="1" t="s">
        <v>1120</v>
      </c>
      <c r="F115" s="1" t="s">
        <v>1121</v>
      </c>
      <c r="G115" s="1"/>
      <c r="H115" s="1"/>
      <c r="I115" s="1"/>
      <c r="J115" s="1"/>
    </row>
    <row r="116" spans="1:10">
      <c r="A116" s="1" t="s">
        <v>1825</v>
      </c>
      <c r="B116" t="s">
        <v>1749</v>
      </c>
      <c r="C116" s="22" t="s">
        <v>1788</v>
      </c>
      <c r="D116" s="22" t="s">
        <v>1786</v>
      </c>
      <c r="E116" s="1" t="s">
        <v>1122</v>
      </c>
      <c r="F116" s="1" t="s">
        <v>1123</v>
      </c>
      <c r="G116" s="1"/>
      <c r="H116" s="1"/>
      <c r="I116" s="1"/>
      <c r="J116" s="1"/>
    </row>
    <row r="117" spans="1:10">
      <c r="A117" s="1" t="s">
        <v>1825</v>
      </c>
      <c r="B117" t="s">
        <v>1749</v>
      </c>
      <c r="C117" s="23" t="s">
        <v>1788</v>
      </c>
      <c r="D117" s="22" t="s">
        <v>1786</v>
      </c>
      <c r="E117" s="1" t="s">
        <v>1124</v>
      </c>
      <c r="F117" s="1" t="s">
        <v>1125</v>
      </c>
      <c r="G117" s="1"/>
      <c r="H117" s="1"/>
      <c r="I117" s="1"/>
      <c r="J117" s="1"/>
    </row>
    <row r="118" spans="1:10">
      <c r="A118" s="1" t="s">
        <v>1825</v>
      </c>
      <c r="B118" t="s">
        <v>1749</v>
      </c>
      <c r="C118" s="22" t="s">
        <v>1788</v>
      </c>
      <c r="D118" s="22" t="s">
        <v>1786</v>
      </c>
      <c r="E118" s="1" t="s">
        <v>1126</v>
      </c>
      <c r="F118" s="1" t="s">
        <v>1127</v>
      </c>
      <c r="G118" s="1"/>
      <c r="H118" s="1"/>
      <c r="I118" s="1"/>
      <c r="J118" s="1"/>
    </row>
    <row r="119" spans="1:10">
      <c r="A119" s="1" t="s">
        <v>1825</v>
      </c>
      <c r="B119" t="s">
        <v>1749</v>
      </c>
      <c r="C119" s="23" t="s">
        <v>1788</v>
      </c>
      <c r="D119" s="22" t="s">
        <v>1786</v>
      </c>
      <c r="E119" s="1" t="s">
        <v>1128</v>
      </c>
      <c r="F119" s="1" t="s">
        <v>1129</v>
      </c>
      <c r="G119" s="1"/>
      <c r="H119" s="1"/>
      <c r="I119" s="1"/>
      <c r="J119" s="1"/>
    </row>
    <row r="120" spans="1:10">
      <c r="A120" s="1" t="s">
        <v>1825</v>
      </c>
      <c r="B120" t="s">
        <v>1749</v>
      </c>
      <c r="C120" s="22" t="s">
        <v>1788</v>
      </c>
      <c r="D120" s="22" t="s">
        <v>1786</v>
      </c>
      <c r="E120" s="1" t="s">
        <v>1130</v>
      </c>
      <c r="F120" s="1" t="s">
        <v>1131</v>
      </c>
      <c r="G120" s="1"/>
      <c r="H120" s="1"/>
      <c r="I120" s="1"/>
      <c r="J120" s="1"/>
    </row>
    <row r="121" spans="1:10">
      <c r="A121" s="1" t="s">
        <v>1825</v>
      </c>
      <c r="B121" t="s">
        <v>1749</v>
      </c>
      <c r="C121" s="23" t="s">
        <v>1788</v>
      </c>
      <c r="D121" s="22" t="s">
        <v>1786</v>
      </c>
      <c r="E121" s="1" t="s">
        <v>1132</v>
      </c>
      <c r="F121" s="1" t="s">
        <v>1133</v>
      </c>
      <c r="G121" s="1"/>
      <c r="H121" s="1"/>
      <c r="I121" s="1"/>
      <c r="J121" s="1"/>
    </row>
    <row r="122" spans="1:10">
      <c r="A122" s="1" t="s">
        <v>1825</v>
      </c>
      <c r="B122" t="s">
        <v>1749</v>
      </c>
      <c r="C122" s="22" t="s">
        <v>1788</v>
      </c>
      <c r="D122" s="22" t="s">
        <v>1786</v>
      </c>
      <c r="E122" s="1" t="s">
        <v>1134</v>
      </c>
      <c r="F122" s="1" t="s">
        <v>1135</v>
      </c>
      <c r="G122" s="1"/>
      <c r="H122" s="1"/>
      <c r="I122" s="1"/>
      <c r="J122" s="1"/>
    </row>
    <row r="123" spans="1:10">
      <c r="A123" s="1" t="s">
        <v>1825</v>
      </c>
      <c r="B123" t="s">
        <v>1749</v>
      </c>
      <c r="C123" s="23" t="s">
        <v>1788</v>
      </c>
      <c r="D123" s="22" t="s">
        <v>1786</v>
      </c>
      <c r="E123" s="1" t="s">
        <v>1136</v>
      </c>
      <c r="F123" s="1" t="s">
        <v>1137</v>
      </c>
      <c r="G123" s="1"/>
      <c r="H123" s="1"/>
      <c r="I123" s="1"/>
      <c r="J123" s="1"/>
    </row>
    <row r="124" spans="1:10">
      <c r="A124" s="1" t="s">
        <v>1825</v>
      </c>
      <c r="B124" t="s">
        <v>1749</v>
      </c>
      <c r="C124" s="22" t="s">
        <v>1788</v>
      </c>
      <c r="D124" s="22" t="s">
        <v>1786</v>
      </c>
      <c r="E124" s="1" t="s">
        <v>1138</v>
      </c>
      <c r="F124" s="1" t="s">
        <v>1139</v>
      </c>
      <c r="G124" s="1"/>
      <c r="H124" s="1"/>
      <c r="I124" s="1"/>
      <c r="J124" s="1"/>
    </row>
    <row r="125" spans="1:10">
      <c r="A125" s="1" t="s">
        <v>1825</v>
      </c>
      <c r="B125" t="s">
        <v>1749</v>
      </c>
      <c r="C125" s="23" t="s">
        <v>1788</v>
      </c>
      <c r="D125" s="22" t="s">
        <v>1786</v>
      </c>
      <c r="E125" s="1" t="s">
        <v>1140</v>
      </c>
      <c r="F125" s="1" t="s">
        <v>1141</v>
      </c>
      <c r="G125" s="1"/>
      <c r="H125" s="1"/>
      <c r="I125" s="1"/>
      <c r="J125" s="1"/>
    </row>
    <row r="126" spans="1:10">
      <c r="A126" s="1" t="s">
        <v>1825</v>
      </c>
      <c r="B126" t="s">
        <v>1749</v>
      </c>
      <c r="C126" s="22" t="s">
        <v>1788</v>
      </c>
      <c r="D126" s="22" t="s">
        <v>1786</v>
      </c>
      <c r="E126" s="1" t="s">
        <v>1142</v>
      </c>
      <c r="F126" s="1" t="s">
        <v>1143</v>
      </c>
      <c r="G126" s="1"/>
      <c r="H126" s="1"/>
      <c r="I126" s="1"/>
      <c r="J126" s="1"/>
    </row>
    <row r="127" spans="1:10">
      <c r="A127" s="1" t="s">
        <v>1825</v>
      </c>
      <c r="B127" t="s">
        <v>1749</v>
      </c>
      <c r="C127" s="23" t="s">
        <v>1788</v>
      </c>
      <c r="D127" s="22" t="s">
        <v>1786</v>
      </c>
      <c r="E127" s="1" t="s">
        <v>1144</v>
      </c>
      <c r="F127" s="1" t="s">
        <v>1145</v>
      </c>
      <c r="G127" s="1"/>
      <c r="H127" s="1"/>
      <c r="I127" s="1"/>
      <c r="J127" s="1"/>
    </row>
    <row r="128" spans="1:10">
      <c r="A128" s="1" t="s">
        <v>1825</v>
      </c>
      <c r="B128" t="s">
        <v>1749</v>
      </c>
      <c r="C128" s="22" t="s">
        <v>1788</v>
      </c>
      <c r="D128" s="22" t="s">
        <v>1786</v>
      </c>
      <c r="E128" s="1" t="s">
        <v>1146</v>
      </c>
      <c r="F128" s="1" t="s">
        <v>1147</v>
      </c>
      <c r="G128" s="1"/>
      <c r="H128" s="1"/>
      <c r="I128" s="1"/>
      <c r="J128" s="1"/>
    </row>
    <row r="129" spans="1:10">
      <c r="A129" s="1" t="s">
        <v>1825</v>
      </c>
      <c r="B129" t="s">
        <v>1749</v>
      </c>
      <c r="C129" s="23" t="s">
        <v>1788</v>
      </c>
      <c r="D129" s="22" t="s">
        <v>1786</v>
      </c>
      <c r="E129" s="1" t="s">
        <v>1148</v>
      </c>
      <c r="F129" s="1" t="s">
        <v>1149</v>
      </c>
      <c r="G129" s="1"/>
      <c r="H129" s="1"/>
      <c r="I129" s="1"/>
      <c r="J129" s="1"/>
    </row>
    <row r="130" spans="1:10">
      <c r="A130" s="1" t="s">
        <v>1825</v>
      </c>
      <c r="B130" t="s">
        <v>1749</v>
      </c>
      <c r="C130" s="22" t="s">
        <v>1788</v>
      </c>
      <c r="D130" s="22" t="s">
        <v>1786</v>
      </c>
      <c r="E130" s="1" t="s">
        <v>1150</v>
      </c>
      <c r="F130" s="1" t="s">
        <v>1151</v>
      </c>
      <c r="G130" s="1"/>
      <c r="H130" s="1"/>
      <c r="I130" s="1"/>
      <c r="J130" s="1"/>
    </row>
    <row r="131" spans="1:10">
      <c r="A131" s="1" t="s">
        <v>1825</v>
      </c>
      <c r="B131" t="s">
        <v>1749</v>
      </c>
      <c r="C131" s="23" t="s">
        <v>1788</v>
      </c>
      <c r="D131" s="22" t="s">
        <v>1786</v>
      </c>
      <c r="E131" s="1" t="s">
        <v>1152</v>
      </c>
      <c r="F131" s="1" t="s">
        <v>1153</v>
      </c>
      <c r="G131" s="1"/>
      <c r="H131" s="1"/>
      <c r="I131" s="1"/>
      <c r="J131" s="1"/>
    </row>
    <row r="132" spans="1:10">
      <c r="A132" s="1" t="s">
        <v>1825</v>
      </c>
      <c r="B132" t="s">
        <v>1749</v>
      </c>
      <c r="C132" s="22" t="s">
        <v>1788</v>
      </c>
      <c r="D132" s="22" t="s">
        <v>1786</v>
      </c>
      <c r="E132" s="1" t="s">
        <v>1154</v>
      </c>
      <c r="F132" s="1" t="s">
        <v>1155</v>
      </c>
      <c r="G132" s="1"/>
      <c r="H132" s="1"/>
      <c r="I132" s="1"/>
      <c r="J132" s="1"/>
    </row>
    <row r="133" spans="1:10">
      <c r="A133" s="1" t="s">
        <v>1825</v>
      </c>
      <c r="B133" t="s">
        <v>1749</v>
      </c>
      <c r="C133" s="23" t="s">
        <v>1788</v>
      </c>
      <c r="D133" s="22" t="s">
        <v>1786</v>
      </c>
      <c r="E133" s="1" t="s">
        <v>1156</v>
      </c>
      <c r="F133" s="1" t="s">
        <v>1157</v>
      </c>
      <c r="G133" s="1"/>
      <c r="H133" s="1"/>
      <c r="I133" s="1"/>
      <c r="J133" s="1"/>
    </row>
    <row r="134" spans="1:10">
      <c r="A134" s="1" t="s">
        <v>1825</v>
      </c>
      <c r="B134" t="s">
        <v>1749</v>
      </c>
      <c r="C134" s="22" t="s">
        <v>1788</v>
      </c>
      <c r="D134" s="22" t="s">
        <v>1786</v>
      </c>
      <c r="E134" s="1" t="s">
        <v>1158</v>
      </c>
      <c r="F134" s="1" t="s">
        <v>1159</v>
      </c>
      <c r="G134" s="1"/>
      <c r="H134" s="1"/>
      <c r="I134" s="1"/>
      <c r="J134" s="1"/>
    </row>
    <row r="135" spans="1:10">
      <c r="A135" s="1" t="s">
        <v>1825</v>
      </c>
      <c r="B135" t="s">
        <v>1749</v>
      </c>
      <c r="C135" s="23" t="s">
        <v>1788</v>
      </c>
      <c r="D135" s="22" t="s">
        <v>1786</v>
      </c>
      <c r="E135" s="1" t="s">
        <v>1160</v>
      </c>
      <c r="F135" s="1" t="s">
        <v>1161</v>
      </c>
      <c r="G135" s="1"/>
      <c r="H135" s="1"/>
      <c r="I135" s="1"/>
      <c r="J135" s="1"/>
    </row>
    <row r="136" spans="1:10">
      <c r="A136" s="1" t="s">
        <v>1825</v>
      </c>
      <c r="B136" t="s">
        <v>1749</v>
      </c>
      <c r="C136" s="22" t="s">
        <v>1788</v>
      </c>
      <c r="D136" s="22" t="s">
        <v>1786</v>
      </c>
      <c r="E136" s="1" t="s">
        <v>1162</v>
      </c>
      <c r="F136" s="1" t="s">
        <v>1163</v>
      </c>
      <c r="G136" s="1"/>
      <c r="H136" s="1"/>
      <c r="I136" s="1"/>
      <c r="J136" s="1"/>
    </row>
    <row r="137" spans="1:10">
      <c r="A137" s="1" t="s">
        <v>1825</v>
      </c>
      <c r="B137" t="s">
        <v>1749</v>
      </c>
      <c r="C137" s="23" t="s">
        <v>1788</v>
      </c>
      <c r="D137" s="22" t="s">
        <v>1786</v>
      </c>
      <c r="E137" s="1" t="s">
        <v>1164</v>
      </c>
      <c r="F137" s="1" t="s">
        <v>1165</v>
      </c>
      <c r="G137" s="1"/>
      <c r="H137" s="1"/>
      <c r="I137" s="1"/>
      <c r="J137" s="1"/>
    </row>
    <row r="138" spans="1:10">
      <c r="A138" s="1" t="s">
        <v>1825</v>
      </c>
      <c r="B138" t="s">
        <v>1749</v>
      </c>
      <c r="C138" s="22" t="s">
        <v>1788</v>
      </c>
      <c r="D138" s="22" t="s">
        <v>1786</v>
      </c>
      <c r="E138" s="1" t="s">
        <v>1166</v>
      </c>
      <c r="F138" s="1" t="s">
        <v>1167</v>
      </c>
      <c r="G138" s="1"/>
      <c r="H138" s="1"/>
      <c r="I138" s="1"/>
      <c r="J138" s="1"/>
    </row>
    <row r="139" spans="1:10">
      <c r="A139" s="1" t="s">
        <v>1825</v>
      </c>
      <c r="B139" t="s">
        <v>1749</v>
      </c>
      <c r="C139" s="23" t="s">
        <v>1788</v>
      </c>
      <c r="D139" s="22" t="s">
        <v>1786</v>
      </c>
      <c r="E139" s="1" t="s">
        <v>1168</v>
      </c>
      <c r="F139" s="1" t="s">
        <v>1169</v>
      </c>
      <c r="G139" s="1"/>
      <c r="H139" s="1"/>
      <c r="I139" s="1"/>
      <c r="J139" s="1"/>
    </row>
    <row r="140" spans="1:10">
      <c r="A140" s="1" t="s">
        <v>1825</v>
      </c>
      <c r="B140" t="s">
        <v>1749</v>
      </c>
      <c r="C140" s="22" t="s">
        <v>1788</v>
      </c>
      <c r="D140" s="22" t="s">
        <v>1786</v>
      </c>
      <c r="E140" s="1" t="s">
        <v>1170</v>
      </c>
      <c r="F140" s="1" t="s">
        <v>1171</v>
      </c>
      <c r="G140" s="1"/>
      <c r="H140" s="1"/>
      <c r="I140" s="1"/>
      <c r="J140" s="1"/>
    </row>
    <row r="141" spans="1:10">
      <c r="A141" s="1" t="s">
        <v>1825</v>
      </c>
      <c r="B141" t="s">
        <v>1749</v>
      </c>
      <c r="C141" s="23" t="s">
        <v>1788</v>
      </c>
      <c r="D141" s="22" t="s">
        <v>1786</v>
      </c>
      <c r="E141" s="1" t="s">
        <v>1172</v>
      </c>
      <c r="F141" s="1" t="s">
        <v>1173</v>
      </c>
      <c r="G141" s="1"/>
      <c r="H141" s="1"/>
      <c r="I141" s="1"/>
      <c r="J141" s="1"/>
    </row>
    <row r="142" spans="1:10">
      <c r="A142" s="1" t="s">
        <v>1825</v>
      </c>
      <c r="B142" t="s">
        <v>1749</v>
      </c>
      <c r="C142" s="22" t="s">
        <v>1788</v>
      </c>
      <c r="D142" s="22" t="s">
        <v>1786</v>
      </c>
      <c r="E142" s="1" t="s">
        <v>1174</v>
      </c>
      <c r="F142" s="1" t="s">
        <v>1175</v>
      </c>
      <c r="G142" s="1"/>
      <c r="H142" s="1"/>
      <c r="I142" s="1"/>
      <c r="J142" s="1"/>
    </row>
    <row r="143" spans="1:10">
      <c r="A143" s="1" t="s">
        <v>1825</v>
      </c>
      <c r="B143" t="s">
        <v>1749</v>
      </c>
      <c r="C143" s="23" t="s">
        <v>1788</v>
      </c>
      <c r="D143" s="22" t="s">
        <v>1786</v>
      </c>
      <c r="E143" s="1" t="s">
        <v>1176</v>
      </c>
      <c r="F143" s="1" t="s">
        <v>1177</v>
      </c>
      <c r="G143" s="1"/>
      <c r="H143" s="1"/>
      <c r="I143" s="1"/>
      <c r="J143" s="1"/>
    </row>
    <row r="144" spans="1:10">
      <c r="A144" s="1" t="s">
        <v>1825</v>
      </c>
      <c r="B144" t="s">
        <v>1749</v>
      </c>
      <c r="C144" t="s">
        <v>1178</v>
      </c>
      <c r="E144" s="1" t="s">
        <v>953</v>
      </c>
      <c r="F144" s="1" t="s">
        <v>1179</v>
      </c>
      <c r="G144" s="1"/>
      <c r="H144" s="1"/>
      <c r="I144" s="1"/>
      <c r="J144" s="1"/>
    </row>
    <row r="145" spans="1:10">
      <c r="A145" s="1" t="s">
        <v>1825</v>
      </c>
      <c r="B145" t="s">
        <v>1749</v>
      </c>
      <c r="C145" t="s">
        <v>1178</v>
      </c>
      <c r="E145" s="1" t="s">
        <v>953</v>
      </c>
      <c r="F145" s="1" t="s">
        <v>1180</v>
      </c>
      <c r="G145" s="1"/>
      <c r="H145" s="1"/>
      <c r="I145" s="1"/>
      <c r="J145" s="1"/>
    </row>
  </sheetData>
  <mergeCells count="1">
    <mergeCell ref="L1:O2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workbookViewId="0">
      <selection activeCell="A2" sqref="A2"/>
    </sheetView>
  </sheetViews>
  <sheetFormatPr baseColWidth="10" defaultRowHeight="15"/>
  <cols>
    <col min="1" max="1" width="24.85546875" customWidth="1"/>
    <col min="2" max="2" width="21.42578125" customWidth="1"/>
    <col min="3" max="3" width="15" style="2" customWidth="1"/>
    <col min="4" max="4" width="39" style="2" customWidth="1"/>
    <col min="5" max="5" width="21.85546875" style="2" customWidth="1"/>
    <col min="6" max="6" width="17.85546875" customWidth="1"/>
    <col min="7" max="7" width="27.85546875" customWidth="1"/>
    <col min="8" max="9" width="19.42578125" customWidth="1"/>
    <col min="10" max="10" width="21.28515625" customWidth="1"/>
  </cols>
  <sheetData>
    <row r="1" spans="1:15" s="38" customFormat="1" ht="34.5">
      <c r="A1" s="37" t="s">
        <v>2242</v>
      </c>
      <c r="B1" s="37" t="s">
        <v>1748</v>
      </c>
      <c r="C1" s="37" t="s">
        <v>0</v>
      </c>
      <c r="D1" s="37" t="s">
        <v>1750</v>
      </c>
      <c r="E1" s="37" t="s">
        <v>1751</v>
      </c>
      <c r="F1" s="37" t="s">
        <v>1</v>
      </c>
      <c r="G1" s="37" t="s">
        <v>1747</v>
      </c>
      <c r="H1" s="36" t="s">
        <v>1745</v>
      </c>
      <c r="I1" s="32" t="s">
        <v>2234</v>
      </c>
      <c r="J1" s="37" t="s">
        <v>1744</v>
      </c>
      <c r="L1" s="132" t="s">
        <v>1746</v>
      </c>
      <c r="M1" s="132"/>
      <c r="N1" s="132"/>
      <c r="O1" s="132"/>
    </row>
    <row r="2" spans="1:15" ht="45">
      <c r="A2" s="1" t="s">
        <v>1826</v>
      </c>
      <c r="B2" t="s">
        <v>1789</v>
      </c>
      <c r="C2" s="34" t="s">
        <v>1791</v>
      </c>
      <c r="D2" s="2" t="s">
        <v>1790</v>
      </c>
      <c r="E2" s="27" t="s">
        <v>1319</v>
      </c>
      <c r="F2" s="27" t="s">
        <v>1335</v>
      </c>
      <c r="G2" s="1"/>
      <c r="H2" s="1"/>
      <c r="I2" s="1"/>
      <c r="J2" s="1"/>
      <c r="L2" s="133"/>
      <c r="M2" s="133"/>
      <c r="N2" s="133"/>
      <c r="O2" s="133"/>
    </row>
    <row r="3" spans="1:15" ht="45">
      <c r="A3" s="1" t="s">
        <v>1826</v>
      </c>
      <c r="B3" t="s">
        <v>1789</v>
      </c>
      <c r="C3" s="35" t="s">
        <v>1792</v>
      </c>
      <c r="D3" s="2" t="s">
        <v>1790</v>
      </c>
      <c r="E3" s="25" t="s">
        <v>1319</v>
      </c>
      <c r="F3" s="25" t="s">
        <v>1336</v>
      </c>
      <c r="G3" s="1"/>
      <c r="H3" s="1"/>
      <c r="I3" s="1"/>
      <c r="J3" s="1"/>
    </row>
    <row r="4" spans="1:15" ht="45">
      <c r="A4" s="1" t="s">
        <v>1826</v>
      </c>
      <c r="B4" t="s">
        <v>1789</v>
      </c>
      <c r="C4" s="34" t="s">
        <v>1792</v>
      </c>
      <c r="D4" s="2" t="s">
        <v>1790</v>
      </c>
      <c r="E4" s="27" t="s">
        <v>1320</v>
      </c>
      <c r="F4" s="27" t="s">
        <v>1337</v>
      </c>
      <c r="G4" s="1"/>
      <c r="H4" s="1"/>
      <c r="I4" s="1"/>
      <c r="J4" s="1"/>
    </row>
    <row r="5" spans="1:15" ht="45">
      <c r="A5" s="1" t="s">
        <v>1826</v>
      </c>
      <c r="B5" t="s">
        <v>1789</v>
      </c>
      <c r="C5" s="35" t="s">
        <v>1792</v>
      </c>
      <c r="D5" s="2" t="s">
        <v>1790</v>
      </c>
      <c r="E5" s="25" t="s">
        <v>1319</v>
      </c>
      <c r="F5" s="25" t="s">
        <v>1338</v>
      </c>
      <c r="G5" s="1"/>
      <c r="H5" s="1"/>
      <c r="I5" s="1"/>
      <c r="J5" s="1"/>
    </row>
    <row r="6" spans="1:15" ht="45">
      <c r="A6" s="1" t="s">
        <v>1826</v>
      </c>
      <c r="B6" t="s">
        <v>1789</v>
      </c>
      <c r="C6" s="34" t="s">
        <v>1792</v>
      </c>
      <c r="D6" s="2" t="s">
        <v>1790</v>
      </c>
      <c r="E6" s="27" t="s">
        <v>1319</v>
      </c>
      <c r="F6" s="27" t="s">
        <v>1339</v>
      </c>
      <c r="G6" s="1"/>
      <c r="H6" s="1"/>
      <c r="I6" s="1"/>
      <c r="J6" s="1"/>
    </row>
    <row r="7" spans="1:15">
      <c r="A7" s="1" t="s">
        <v>1826</v>
      </c>
      <c r="B7" t="s">
        <v>1789</v>
      </c>
      <c r="C7" s="35" t="s">
        <v>1794</v>
      </c>
      <c r="D7" s="2" t="s">
        <v>1793</v>
      </c>
      <c r="E7" s="25" t="s">
        <v>1321</v>
      </c>
      <c r="F7" s="25" t="s">
        <v>1340</v>
      </c>
      <c r="G7" s="1"/>
      <c r="H7" s="1"/>
      <c r="I7" s="1"/>
      <c r="J7" s="1"/>
    </row>
    <row r="8" spans="1:15">
      <c r="A8" s="1" t="s">
        <v>1826</v>
      </c>
      <c r="B8" t="s">
        <v>1789</v>
      </c>
      <c r="C8" s="34" t="s">
        <v>1795</v>
      </c>
      <c r="D8" s="2" t="s">
        <v>1793</v>
      </c>
      <c r="E8" s="27" t="s">
        <v>1321</v>
      </c>
      <c r="F8" s="27" t="s">
        <v>1341</v>
      </c>
      <c r="G8" s="1"/>
      <c r="H8" s="1"/>
      <c r="I8" s="1"/>
      <c r="J8" s="1"/>
    </row>
    <row r="9" spans="1:15">
      <c r="A9" s="1" t="s">
        <v>1826</v>
      </c>
      <c r="B9" t="s">
        <v>1789</v>
      </c>
      <c r="C9" s="35" t="s">
        <v>1795</v>
      </c>
      <c r="D9" s="2" t="s">
        <v>1793</v>
      </c>
      <c r="E9" s="25" t="s">
        <v>721</v>
      </c>
      <c r="F9" s="25" t="s">
        <v>1342</v>
      </c>
      <c r="G9" s="1"/>
      <c r="H9" s="1"/>
      <c r="I9" s="1"/>
      <c r="J9" s="1"/>
    </row>
    <row r="10" spans="1:15">
      <c r="A10" s="1" t="s">
        <v>1826</v>
      </c>
      <c r="B10" t="s">
        <v>1789</v>
      </c>
      <c r="C10" s="34" t="s">
        <v>1795</v>
      </c>
      <c r="D10" s="2" t="s">
        <v>1793</v>
      </c>
      <c r="E10" s="27" t="s">
        <v>721</v>
      </c>
      <c r="F10" s="27" t="s">
        <v>1343</v>
      </c>
      <c r="G10" s="1"/>
      <c r="H10" s="1"/>
      <c r="I10" s="1"/>
      <c r="J10" s="1"/>
    </row>
    <row r="11" spans="1:15">
      <c r="A11" s="1" t="s">
        <v>1826</v>
      </c>
      <c r="B11" t="s">
        <v>1789</v>
      </c>
      <c r="C11" s="35" t="s">
        <v>1795</v>
      </c>
      <c r="D11" s="2" t="s">
        <v>1793</v>
      </c>
      <c r="E11" s="25" t="s">
        <v>1321</v>
      </c>
      <c r="F11" s="25" t="s">
        <v>1344</v>
      </c>
      <c r="G11" s="1"/>
      <c r="H11" s="1"/>
      <c r="I11" s="1"/>
      <c r="J11" s="1"/>
    </row>
    <row r="12" spans="1:15">
      <c r="A12" s="1" t="s">
        <v>1826</v>
      </c>
      <c r="B12" t="s">
        <v>1789</v>
      </c>
      <c r="C12" s="34" t="s">
        <v>1795</v>
      </c>
      <c r="D12" s="2" t="s">
        <v>1793</v>
      </c>
      <c r="E12" s="27" t="s">
        <v>1322</v>
      </c>
      <c r="F12" s="27" t="s">
        <v>1345</v>
      </c>
      <c r="G12" s="1"/>
      <c r="H12" s="1"/>
      <c r="I12" s="1"/>
      <c r="J12" s="1"/>
    </row>
    <row r="13" spans="1:15">
      <c r="A13" s="1" t="s">
        <v>1826</v>
      </c>
      <c r="B13" t="s">
        <v>1789</v>
      </c>
      <c r="C13" s="35" t="s">
        <v>1797</v>
      </c>
      <c r="D13" s="2" t="s">
        <v>1796</v>
      </c>
      <c r="E13" s="25" t="s">
        <v>1323</v>
      </c>
      <c r="F13" s="25" t="s">
        <v>1346</v>
      </c>
      <c r="G13" s="1"/>
      <c r="H13" s="1"/>
      <c r="I13" s="1"/>
      <c r="J13" s="1"/>
    </row>
    <row r="14" spans="1:15">
      <c r="A14" s="1" t="s">
        <v>1826</v>
      </c>
      <c r="B14" t="s">
        <v>1789</v>
      </c>
      <c r="C14" s="34" t="s">
        <v>1797</v>
      </c>
      <c r="D14" s="2" t="s">
        <v>1796</v>
      </c>
      <c r="E14" s="27" t="s">
        <v>1323</v>
      </c>
      <c r="F14" s="27" t="s">
        <v>1347</v>
      </c>
      <c r="G14" s="1"/>
      <c r="H14" s="1"/>
      <c r="I14" s="1"/>
      <c r="J14" s="1"/>
    </row>
    <row r="15" spans="1:15">
      <c r="A15" s="1" t="s">
        <v>1826</v>
      </c>
      <c r="B15" t="s">
        <v>1789</v>
      </c>
      <c r="C15" s="35" t="s">
        <v>1798</v>
      </c>
      <c r="D15" s="2" t="s">
        <v>1796</v>
      </c>
      <c r="E15" s="25" t="s">
        <v>1323</v>
      </c>
      <c r="F15" s="25" t="s">
        <v>1348</v>
      </c>
      <c r="G15" s="1"/>
      <c r="H15" s="1"/>
      <c r="I15" s="1"/>
      <c r="J15" s="1"/>
    </row>
    <row r="16" spans="1:15">
      <c r="A16" s="1" t="s">
        <v>1826</v>
      </c>
      <c r="B16" t="s">
        <v>1789</v>
      </c>
      <c r="C16" s="34" t="s">
        <v>1798</v>
      </c>
      <c r="D16" s="2" t="s">
        <v>1796</v>
      </c>
      <c r="E16" s="27" t="s">
        <v>1323</v>
      </c>
      <c r="F16" s="27" t="s">
        <v>1349</v>
      </c>
      <c r="G16" s="1"/>
      <c r="H16" s="1"/>
      <c r="I16" s="1"/>
      <c r="J16" s="1"/>
    </row>
    <row r="17" spans="1:10">
      <c r="A17" s="1" t="s">
        <v>1826</v>
      </c>
      <c r="B17" t="s">
        <v>1789</v>
      </c>
      <c r="C17" s="35" t="s">
        <v>1798</v>
      </c>
      <c r="D17" s="2" t="s">
        <v>1796</v>
      </c>
      <c r="E17" s="25" t="s">
        <v>1323</v>
      </c>
      <c r="F17" s="25" t="s">
        <v>1350</v>
      </c>
      <c r="G17" s="1"/>
      <c r="H17" s="1"/>
      <c r="I17" s="1"/>
      <c r="J17" s="1"/>
    </row>
    <row r="18" spans="1:10">
      <c r="A18" s="1" t="s">
        <v>1826</v>
      </c>
      <c r="B18" t="s">
        <v>1789</v>
      </c>
      <c r="C18" s="34" t="s">
        <v>1798</v>
      </c>
      <c r="D18" s="2" t="s">
        <v>1796</v>
      </c>
      <c r="E18" s="27" t="s">
        <v>1323</v>
      </c>
      <c r="F18" s="27" t="s">
        <v>1351</v>
      </c>
      <c r="G18" s="1"/>
      <c r="H18" s="1"/>
      <c r="I18" s="1"/>
      <c r="J18" s="1"/>
    </row>
    <row r="19" spans="1:10">
      <c r="A19" s="1" t="s">
        <v>1826</v>
      </c>
      <c r="B19" t="s">
        <v>1789</v>
      </c>
      <c r="C19" s="35" t="s">
        <v>1803</v>
      </c>
      <c r="E19" s="25" t="s">
        <v>1324</v>
      </c>
      <c r="F19" s="25" t="s">
        <v>1352</v>
      </c>
      <c r="G19" s="1"/>
      <c r="H19" s="1"/>
      <c r="I19" s="1"/>
      <c r="J19" s="1"/>
    </row>
    <row r="20" spans="1:10">
      <c r="A20" s="1" t="s">
        <v>1826</v>
      </c>
      <c r="B20" t="s">
        <v>1789</v>
      </c>
      <c r="C20" s="34" t="s">
        <v>1802</v>
      </c>
      <c r="D20" s="2" t="s">
        <v>1799</v>
      </c>
      <c r="E20" s="27" t="s">
        <v>801</v>
      </c>
      <c r="F20" s="27" t="s">
        <v>1353</v>
      </c>
      <c r="G20" s="1"/>
      <c r="H20" s="1"/>
      <c r="I20" s="1"/>
      <c r="J20" s="1"/>
    </row>
    <row r="21" spans="1:10">
      <c r="A21" s="1" t="s">
        <v>1826</v>
      </c>
      <c r="B21" t="s">
        <v>1789</v>
      </c>
      <c r="C21" s="35" t="s">
        <v>1802</v>
      </c>
      <c r="D21" s="2" t="s">
        <v>1799</v>
      </c>
      <c r="E21" s="25" t="s">
        <v>1079</v>
      </c>
      <c r="F21" s="25" t="s">
        <v>1354</v>
      </c>
      <c r="G21" s="1"/>
      <c r="H21" s="1"/>
      <c r="I21" s="1"/>
      <c r="J21" s="1"/>
    </row>
    <row r="22" spans="1:10">
      <c r="A22" s="1" t="s">
        <v>1826</v>
      </c>
      <c r="B22" t="s">
        <v>1789</v>
      </c>
      <c r="C22" s="34" t="s">
        <v>1802</v>
      </c>
      <c r="D22" s="2" t="s">
        <v>1799</v>
      </c>
      <c r="E22" s="27" t="s">
        <v>1325</v>
      </c>
      <c r="F22" s="27" t="s">
        <v>1355</v>
      </c>
      <c r="G22" s="1"/>
      <c r="H22" s="1"/>
      <c r="I22" s="1"/>
      <c r="J22" s="1"/>
    </row>
    <row r="23" spans="1:10">
      <c r="A23" s="1" t="s">
        <v>1826</v>
      </c>
      <c r="B23" t="s">
        <v>1789</v>
      </c>
      <c r="C23" s="35" t="s">
        <v>1805</v>
      </c>
      <c r="D23" s="2" t="s">
        <v>1800</v>
      </c>
      <c r="E23" s="25" t="s">
        <v>1326</v>
      </c>
      <c r="F23" s="25" t="s">
        <v>1356</v>
      </c>
      <c r="G23" s="1"/>
      <c r="H23" s="1"/>
      <c r="I23" s="1"/>
      <c r="J23" s="1"/>
    </row>
    <row r="24" spans="1:10">
      <c r="A24" s="1" t="s">
        <v>1826</v>
      </c>
      <c r="B24" t="s">
        <v>1789</v>
      </c>
      <c r="C24" s="34" t="s">
        <v>1806</v>
      </c>
      <c r="D24" s="2" t="s">
        <v>1800</v>
      </c>
      <c r="E24" s="27" t="s">
        <v>1327</v>
      </c>
      <c r="F24" s="27" t="s">
        <v>1357</v>
      </c>
      <c r="G24" s="1"/>
      <c r="H24" s="1"/>
      <c r="I24" s="1"/>
      <c r="J24" s="1"/>
    </row>
    <row r="25" spans="1:10">
      <c r="A25" s="1" t="s">
        <v>1826</v>
      </c>
      <c r="B25" t="s">
        <v>1789</v>
      </c>
      <c r="C25" s="35" t="s">
        <v>1811</v>
      </c>
      <c r="D25" s="2" t="s">
        <v>1801</v>
      </c>
      <c r="E25" s="25" t="s">
        <v>100</v>
      </c>
      <c r="F25" s="25" t="s">
        <v>1358</v>
      </c>
      <c r="G25" s="1"/>
      <c r="H25" s="1"/>
      <c r="I25" s="1"/>
      <c r="J25" s="1"/>
    </row>
    <row r="26" spans="1:10">
      <c r="A26" s="1" t="s">
        <v>1826</v>
      </c>
      <c r="B26" t="s">
        <v>1789</v>
      </c>
      <c r="C26" s="34" t="s">
        <v>1812</v>
      </c>
      <c r="D26" s="2" t="s">
        <v>1801</v>
      </c>
      <c r="E26" s="27" t="s">
        <v>1328</v>
      </c>
      <c r="F26" s="27" t="s">
        <v>1359</v>
      </c>
      <c r="G26" s="1"/>
      <c r="H26" s="1"/>
      <c r="I26" s="1"/>
      <c r="J26" s="1"/>
    </row>
    <row r="27" spans="1:10">
      <c r="A27" s="1" t="s">
        <v>1826</v>
      </c>
      <c r="B27" t="s">
        <v>1789</v>
      </c>
      <c r="C27" s="35" t="s">
        <v>1812</v>
      </c>
      <c r="D27" s="2" t="s">
        <v>1801</v>
      </c>
      <c r="E27" s="25" t="s">
        <v>1329</v>
      </c>
      <c r="F27" s="25" t="s">
        <v>1360</v>
      </c>
      <c r="G27" s="1"/>
      <c r="H27" s="1"/>
      <c r="I27" s="1"/>
      <c r="J27" s="1"/>
    </row>
    <row r="28" spans="1:10">
      <c r="A28" s="1" t="s">
        <v>1826</v>
      </c>
      <c r="B28" t="s">
        <v>1789</v>
      </c>
      <c r="C28" s="34" t="s">
        <v>1812</v>
      </c>
      <c r="D28" s="2" t="s">
        <v>1801</v>
      </c>
      <c r="E28" s="27" t="s">
        <v>100</v>
      </c>
      <c r="F28" s="27" t="s">
        <v>1361</v>
      </c>
      <c r="G28" s="1"/>
      <c r="H28" s="1"/>
      <c r="I28" s="1"/>
      <c r="J28" s="1"/>
    </row>
    <row r="29" spans="1:10">
      <c r="A29" s="1" t="s">
        <v>1826</v>
      </c>
      <c r="B29" t="s">
        <v>1789</v>
      </c>
      <c r="C29" s="35" t="s">
        <v>1812</v>
      </c>
      <c r="D29" s="2" t="s">
        <v>1801</v>
      </c>
      <c r="E29" s="25" t="s">
        <v>100</v>
      </c>
      <c r="F29" s="25" t="s">
        <v>1362</v>
      </c>
      <c r="G29" s="1"/>
      <c r="H29" s="1"/>
      <c r="I29" s="1"/>
      <c r="J29" s="1"/>
    </row>
    <row r="30" spans="1:10">
      <c r="A30" s="1" t="s">
        <v>1826</v>
      </c>
      <c r="B30" t="s">
        <v>1789</v>
      </c>
      <c r="C30" s="34" t="s">
        <v>1812</v>
      </c>
      <c r="D30" s="2" t="s">
        <v>1801</v>
      </c>
      <c r="E30" s="27" t="s">
        <v>1330</v>
      </c>
      <c r="F30" s="27" t="s">
        <v>1363</v>
      </c>
      <c r="G30" s="1"/>
      <c r="H30" s="1"/>
      <c r="I30" s="1"/>
      <c r="J30" s="1"/>
    </row>
    <row r="31" spans="1:10">
      <c r="A31" s="1" t="s">
        <v>1826</v>
      </c>
      <c r="B31" t="s">
        <v>1789</v>
      </c>
      <c r="C31" s="35" t="s">
        <v>1812</v>
      </c>
      <c r="D31" s="2" t="s">
        <v>1801</v>
      </c>
      <c r="E31" s="25" t="s">
        <v>1330</v>
      </c>
      <c r="F31" s="25" t="s">
        <v>1364</v>
      </c>
      <c r="G31" s="1"/>
      <c r="H31" s="1"/>
      <c r="I31" s="1"/>
      <c r="J31" s="1"/>
    </row>
    <row r="32" spans="1:10">
      <c r="A32" s="1" t="s">
        <v>1826</v>
      </c>
      <c r="B32" t="s">
        <v>1789</v>
      </c>
      <c r="C32" s="34" t="s">
        <v>1810</v>
      </c>
      <c r="D32" s="2" t="s">
        <v>1804</v>
      </c>
      <c r="E32" s="27" t="s">
        <v>60</v>
      </c>
      <c r="F32" s="27" t="s">
        <v>1365</v>
      </c>
      <c r="G32" s="1"/>
      <c r="H32" s="1"/>
      <c r="I32" s="1"/>
      <c r="J32" s="1"/>
    </row>
    <row r="33" spans="1:10">
      <c r="A33" s="1" t="s">
        <v>1826</v>
      </c>
      <c r="B33" t="s">
        <v>1789</v>
      </c>
      <c r="C33" s="35" t="s">
        <v>1815</v>
      </c>
      <c r="D33" s="2" t="s">
        <v>1813</v>
      </c>
      <c r="E33" s="25" t="s">
        <v>1322</v>
      </c>
      <c r="F33" s="25" t="s">
        <v>1366</v>
      </c>
      <c r="G33" s="1"/>
      <c r="H33" s="1"/>
      <c r="I33" s="1"/>
      <c r="J33" s="1"/>
    </row>
    <row r="34" spans="1:10">
      <c r="A34" s="1" t="s">
        <v>1826</v>
      </c>
      <c r="B34" t="s">
        <v>1789</v>
      </c>
      <c r="C34" s="34" t="s">
        <v>1815</v>
      </c>
      <c r="D34" s="2" t="s">
        <v>1814</v>
      </c>
      <c r="E34" s="27" t="s">
        <v>1331</v>
      </c>
      <c r="F34" s="27" t="s">
        <v>1367</v>
      </c>
      <c r="G34" s="1"/>
      <c r="H34" s="1"/>
      <c r="I34" s="1"/>
      <c r="J34" s="1"/>
    </row>
    <row r="35" spans="1:10" ht="30">
      <c r="A35" s="1" t="s">
        <v>1826</v>
      </c>
      <c r="B35" t="s">
        <v>1789</v>
      </c>
      <c r="C35" s="35" t="s">
        <v>1817</v>
      </c>
      <c r="D35" s="2" t="s">
        <v>1816</v>
      </c>
      <c r="E35" s="25" t="s">
        <v>721</v>
      </c>
      <c r="F35" s="25" t="s">
        <v>1368</v>
      </c>
      <c r="G35" s="1"/>
      <c r="H35" s="1"/>
      <c r="I35" s="1"/>
      <c r="J35" s="1"/>
    </row>
    <row r="36" spans="1:10">
      <c r="A36" s="1" t="s">
        <v>1826</v>
      </c>
      <c r="B36" t="s">
        <v>1789</v>
      </c>
      <c r="C36" s="34" t="s">
        <v>1818</v>
      </c>
      <c r="D36" s="2" t="s">
        <v>1807</v>
      </c>
      <c r="E36" s="27" t="s">
        <v>883</v>
      </c>
      <c r="F36" s="27" t="s">
        <v>1369</v>
      </c>
      <c r="G36" s="1"/>
      <c r="H36" s="1"/>
      <c r="I36" s="1"/>
      <c r="J36" s="1"/>
    </row>
    <row r="37" spans="1:10">
      <c r="A37" s="1" t="s">
        <v>1826</v>
      </c>
      <c r="B37" t="s">
        <v>1789</v>
      </c>
      <c r="C37" s="35" t="s">
        <v>1818</v>
      </c>
      <c r="D37" s="2" t="s">
        <v>1807</v>
      </c>
      <c r="E37" s="25" t="s">
        <v>883</v>
      </c>
      <c r="F37" s="25" t="s">
        <v>1370</v>
      </c>
      <c r="G37" s="1"/>
      <c r="H37" s="1"/>
      <c r="I37" s="1"/>
      <c r="J37" s="1"/>
    </row>
    <row r="38" spans="1:10">
      <c r="A38" s="1" t="s">
        <v>1826</v>
      </c>
      <c r="B38" t="s">
        <v>1789</v>
      </c>
      <c r="C38" s="34" t="s">
        <v>1820</v>
      </c>
      <c r="D38" s="2" t="s">
        <v>1819</v>
      </c>
      <c r="E38" s="27" t="s">
        <v>1332</v>
      </c>
      <c r="F38" s="27" t="s">
        <v>1371</v>
      </c>
      <c r="G38" s="1"/>
      <c r="H38" s="1"/>
      <c r="I38" s="1"/>
      <c r="J38" s="1"/>
    </row>
    <row r="39" spans="1:10">
      <c r="A39" s="1" t="s">
        <v>1826</v>
      </c>
      <c r="B39" t="s">
        <v>1789</v>
      </c>
      <c r="C39" s="35" t="s">
        <v>1821</v>
      </c>
      <c r="D39" s="2" t="s">
        <v>1808</v>
      </c>
      <c r="E39" s="25" t="s">
        <v>1333</v>
      </c>
      <c r="F39" s="25" t="s">
        <v>1372</v>
      </c>
      <c r="G39" s="1"/>
      <c r="H39" s="1"/>
      <c r="I39" s="1"/>
      <c r="J39" s="1"/>
    </row>
    <row r="40" spans="1:10">
      <c r="A40" s="1" t="s">
        <v>1826</v>
      </c>
      <c r="B40" t="s">
        <v>1789</v>
      </c>
      <c r="C40" s="34" t="s">
        <v>1823</v>
      </c>
      <c r="D40" s="2" t="s">
        <v>1822</v>
      </c>
      <c r="E40" s="27" t="s">
        <v>1332</v>
      </c>
      <c r="F40" s="27" t="s">
        <v>1373</v>
      </c>
      <c r="G40" s="1"/>
      <c r="H40" s="1"/>
      <c r="I40" s="1"/>
      <c r="J40" s="1"/>
    </row>
    <row r="41" spans="1:10" ht="30">
      <c r="A41" s="1" t="s">
        <v>1826</v>
      </c>
      <c r="B41" t="s">
        <v>1789</v>
      </c>
      <c r="C41" s="35" t="s">
        <v>1824</v>
      </c>
      <c r="D41" s="2" t="s">
        <v>1809</v>
      </c>
      <c r="E41" s="25" t="s">
        <v>1334</v>
      </c>
      <c r="F41" s="25" t="s">
        <v>1374</v>
      </c>
      <c r="G41" s="1"/>
      <c r="H41" s="1"/>
      <c r="I41" s="1"/>
      <c r="J41" s="1"/>
    </row>
    <row r="42" spans="1:10" ht="30">
      <c r="A42" s="1" t="s">
        <v>1826</v>
      </c>
      <c r="B42" t="s">
        <v>1789</v>
      </c>
      <c r="C42" s="34" t="s">
        <v>1824</v>
      </c>
      <c r="D42" s="2" t="s">
        <v>1809</v>
      </c>
      <c r="E42" s="27" t="s">
        <v>1334</v>
      </c>
      <c r="F42" s="27" t="s">
        <v>1375</v>
      </c>
      <c r="G42" s="1"/>
      <c r="H42" s="1"/>
      <c r="I42" s="1"/>
      <c r="J42" s="1"/>
    </row>
    <row r="43" spans="1:10" ht="30">
      <c r="A43" s="1" t="s">
        <v>1826</v>
      </c>
      <c r="B43" t="s">
        <v>1789</v>
      </c>
      <c r="C43" s="35" t="s">
        <v>1824</v>
      </c>
      <c r="D43" s="2" t="s">
        <v>1809</v>
      </c>
      <c r="E43" s="25" t="s">
        <v>1334</v>
      </c>
      <c r="F43" s="25" t="s">
        <v>1376</v>
      </c>
      <c r="G43" s="1"/>
      <c r="H43" s="1"/>
      <c r="I43" s="1"/>
      <c r="J43" s="1"/>
    </row>
  </sheetData>
  <autoFilter ref="E1:H1"/>
  <mergeCells count="1">
    <mergeCell ref="L1:O2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opLeftCell="A4" workbookViewId="0">
      <selection activeCell="A8" sqref="A8"/>
    </sheetView>
  </sheetViews>
  <sheetFormatPr baseColWidth="10" defaultRowHeight="15"/>
  <cols>
    <col min="1" max="1" width="27" customWidth="1"/>
    <col min="2" max="2" width="32.5703125" bestFit="1" customWidth="1"/>
    <col min="3" max="3" width="14.85546875" customWidth="1"/>
    <col min="4" max="4" width="21.42578125" style="2" bestFit="1" customWidth="1"/>
    <col min="5" max="5" width="27.140625" bestFit="1" customWidth="1"/>
    <col min="6" max="6" width="26.42578125" customWidth="1"/>
    <col min="7" max="7" width="16.42578125" customWidth="1"/>
    <col min="8" max="9" width="30.42578125" customWidth="1"/>
    <col min="10" max="10" width="21.5703125" customWidth="1"/>
  </cols>
  <sheetData>
    <row r="1" spans="1:15" ht="15.75" thickBot="1"/>
    <row r="2" spans="1:15" s="38" customFormat="1" ht="18">
      <c r="A2" s="60" t="s">
        <v>2242</v>
      </c>
      <c r="B2" s="60" t="s">
        <v>1748</v>
      </c>
      <c r="C2" s="61" t="s">
        <v>0</v>
      </c>
      <c r="D2" s="61" t="s">
        <v>1750</v>
      </c>
      <c r="E2" s="61" t="s">
        <v>1751</v>
      </c>
      <c r="F2" s="61" t="s">
        <v>1</v>
      </c>
      <c r="G2" s="59" t="s">
        <v>1747</v>
      </c>
      <c r="H2" s="36" t="s">
        <v>1745</v>
      </c>
      <c r="I2" s="36" t="s">
        <v>2234</v>
      </c>
      <c r="J2" s="37" t="s">
        <v>1744</v>
      </c>
      <c r="L2" s="132" t="s">
        <v>1746</v>
      </c>
      <c r="M2" s="132"/>
      <c r="N2" s="132"/>
      <c r="O2" s="132"/>
    </row>
    <row r="3" spans="1:15" ht="15" customHeight="1">
      <c r="A3" s="1" t="s">
        <v>2227</v>
      </c>
      <c r="B3" s="1" t="s">
        <v>1832</v>
      </c>
      <c r="C3" s="1" t="s">
        <v>1828</v>
      </c>
      <c r="D3" s="40" t="s">
        <v>1827</v>
      </c>
      <c r="E3" s="1" t="s">
        <v>1377</v>
      </c>
      <c r="F3" s="1" t="s">
        <v>1378</v>
      </c>
      <c r="G3" s="1"/>
      <c r="H3" s="1"/>
      <c r="I3" s="1"/>
      <c r="J3" s="1"/>
      <c r="L3" s="132"/>
      <c r="M3" s="132"/>
      <c r="N3" s="132"/>
      <c r="O3" s="132"/>
    </row>
    <row r="4" spans="1:15" ht="15" customHeight="1">
      <c r="A4" s="1" t="s">
        <v>2227</v>
      </c>
      <c r="B4" s="1" t="s">
        <v>1832</v>
      </c>
      <c r="C4" s="1" t="s">
        <v>1829</v>
      </c>
      <c r="D4" s="40" t="s">
        <v>1827</v>
      </c>
      <c r="E4" s="1" t="s">
        <v>1379</v>
      </c>
      <c r="F4" s="1" t="s">
        <v>1380</v>
      </c>
      <c r="G4" s="1"/>
      <c r="H4" s="1"/>
      <c r="I4" s="1"/>
      <c r="J4" s="1"/>
      <c r="L4" s="132"/>
      <c r="M4" s="132"/>
      <c r="N4" s="132"/>
      <c r="O4" s="132"/>
    </row>
    <row r="5" spans="1:15" ht="15" customHeight="1">
      <c r="A5" s="1" t="s">
        <v>2227</v>
      </c>
      <c r="B5" s="1" t="s">
        <v>1832</v>
      </c>
      <c r="C5" s="1" t="s">
        <v>1829</v>
      </c>
      <c r="D5" s="40" t="s">
        <v>1827</v>
      </c>
      <c r="E5" s="1" t="s">
        <v>1379</v>
      </c>
      <c r="F5" s="1" t="s">
        <v>1381</v>
      </c>
      <c r="G5" s="1"/>
      <c r="H5" s="1"/>
      <c r="I5" s="1"/>
      <c r="J5" s="1"/>
      <c r="L5" s="132"/>
      <c r="M5" s="132"/>
      <c r="N5" s="132"/>
      <c r="O5" s="132"/>
    </row>
    <row r="6" spans="1:15" ht="15" customHeight="1">
      <c r="A6" s="1" t="s">
        <v>2227</v>
      </c>
      <c r="B6" s="1" t="s">
        <v>1832</v>
      </c>
      <c r="C6" s="1" t="s">
        <v>1829</v>
      </c>
      <c r="D6" s="40" t="s">
        <v>1827</v>
      </c>
      <c r="E6" s="1" t="s">
        <v>1379</v>
      </c>
      <c r="F6" s="1" t="s">
        <v>1382</v>
      </c>
      <c r="G6" s="1"/>
      <c r="H6" s="1"/>
      <c r="I6" s="1"/>
      <c r="J6" s="1"/>
      <c r="L6" s="132"/>
      <c r="M6" s="132"/>
      <c r="N6" s="132"/>
      <c r="O6" s="132"/>
    </row>
    <row r="7" spans="1:15" ht="30">
      <c r="A7" s="1" t="s">
        <v>2227</v>
      </c>
      <c r="B7" s="1" t="s">
        <v>1832</v>
      </c>
      <c r="C7" s="1" t="s">
        <v>1830</v>
      </c>
      <c r="D7" s="40" t="s">
        <v>1831</v>
      </c>
      <c r="E7" s="1" t="s">
        <v>1383</v>
      </c>
      <c r="F7" s="1" t="s">
        <v>1384</v>
      </c>
      <c r="G7" s="1"/>
      <c r="H7" s="1"/>
      <c r="I7" s="1"/>
      <c r="J7" s="1"/>
    </row>
    <row r="8" spans="1:15">
      <c r="A8" s="1" t="s">
        <v>2227</v>
      </c>
      <c r="B8" s="1" t="s">
        <v>1832</v>
      </c>
      <c r="C8" s="1" t="s">
        <v>1836</v>
      </c>
      <c r="D8" s="40" t="s">
        <v>1833</v>
      </c>
      <c r="E8" s="1" t="s">
        <v>1385</v>
      </c>
      <c r="F8" s="1" t="s">
        <v>1386</v>
      </c>
      <c r="G8" s="1"/>
      <c r="H8" s="1"/>
      <c r="I8" s="1"/>
      <c r="J8" s="1"/>
    </row>
    <row r="9" spans="1:15">
      <c r="A9" s="1" t="s">
        <v>2227</v>
      </c>
      <c r="B9" s="1" t="s">
        <v>1832</v>
      </c>
      <c r="C9" s="1" t="s">
        <v>1837</v>
      </c>
      <c r="D9" s="40" t="s">
        <v>1833</v>
      </c>
      <c r="E9" s="1" t="s">
        <v>1385</v>
      </c>
      <c r="F9" s="1" t="s">
        <v>1387</v>
      </c>
      <c r="G9" s="1"/>
      <c r="H9" s="1"/>
      <c r="I9" s="1"/>
      <c r="J9" s="1"/>
    </row>
    <row r="10" spans="1:15">
      <c r="A10" s="1" t="s">
        <v>2227</v>
      </c>
      <c r="B10" s="1" t="s">
        <v>1832</v>
      </c>
      <c r="C10" s="1" t="s">
        <v>1837</v>
      </c>
      <c r="D10" s="40" t="s">
        <v>1833</v>
      </c>
      <c r="E10" s="1" t="s">
        <v>1388</v>
      </c>
      <c r="F10" s="1" t="s">
        <v>1389</v>
      </c>
      <c r="G10" s="1"/>
      <c r="H10" s="1"/>
      <c r="I10" s="1"/>
      <c r="J10" s="1"/>
    </row>
    <row r="11" spans="1:15">
      <c r="A11" s="1" t="s">
        <v>2227</v>
      </c>
      <c r="B11" s="1" t="s">
        <v>1832</v>
      </c>
      <c r="C11" s="1" t="s">
        <v>1837</v>
      </c>
      <c r="D11" s="40" t="s">
        <v>1833</v>
      </c>
      <c r="E11" s="1" t="s">
        <v>1390</v>
      </c>
      <c r="F11" s="1" t="s">
        <v>1391</v>
      </c>
      <c r="G11" s="1"/>
      <c r="H11" s="1"/>
      <c r="I11" s="1"/>
      <c r="J11" s="1"/>
    </row>
    <row r="12" spans="1:15">
      <c r="A12" s="1" t="s">
        <v>2227</v>
      </c>
      <c r="B12" s="1" t="s">
        <v>1832</v>
      </c>
      <c r="C12" s="1" t="s">
        <v>1837</v>
      </c>
      <c r="D12" s="40" t="s">
        <v>1833</v>
      </c>
      <c r="E12" s="1" t="s">
        <v>1392</v>
      </c>
      <c r="F12" s="1" t="s">
        <v>1393</v>
      </c>
      <c r="G12" s="1"/>
      <c r="H12" s="1"/>
      <c r="I12" s="1"/>
      <c r="J12" s="1"/>
    </row>
    <row r="13" spans="1:15">
      <c r="A13" s="1" t="s">
        <v>2227</v>
      </c>
      <c r="B13" s="1" t="s">
        <v>1832</v>
      </c>
      <c r="C13" s="1" t="s">
        <v>1838</v>
      </c>
      <c r="D13" s="40">
        <v>20</v>
      </c>
      <c r="E13" s="1" t="s">
        <v>883</v>
      </c>
      <c r="F13" s="1" t="s">
        <v>1394</v>
      </c>
      <c r="G13" s="1"/>
      <c r="H13" s="1"/>
      <c r="I13" s="1"/>
      <c r="J13" s="1"/>
    </row>
    <row r="14" spans="1:15">
      <c r="A14" s="1" t="s">
        <v>2227</v>
      </c>
      <c r="B14" s="1" t="s">
        <v>1832</v>
      </c>
      <c r="C14" s="1" t="s">
        <v>1839</v>
      </c>
      <c r="D14" s="40">
        <v>20</v>
      </c>
      <c r="E14" s="1" t="s">
        <v>883</v>
      </c>
      <c r="F14" s="1" t="s">
        <v>1395</v>
      </c>
      <c r="G14" s="1"/>
      <c r="H14" s="1"/>
      <c r="I14" s="1"/>
      <c r="J14" s="1"/>
    </row>
    <row r="15" spans="1:15" ht="30">
      <c r="A15" s="1" t="s">
        <v>2227</v>
      </c>
      <c r="B15" s="1" t="s">
        <v>1832</v>
      </c>
      <c r="C15" s="1" t="s">
        <v>1840</v>
      </c>
      <c r="D15" s="40" t="s">
        <v>1834</v>
      </c>
      <c r="E15" s="1" t="s">
        <v>1396</v>
      </c>
      <c r="F15" s="1" t="s">
        <v>1397</v>
      </c>
      <c r="G15" s="1"/>
      <c r="H15" s="1"/>
      <c r="I15" s="1"/>
      <c r="J15" s="1"/>
    </row>
    <row r="16" spans="1:15">
      <c r="A16" s="1" t="s">
        <v>2227</v>
      </c>
      <c r="B16" s="1" t="s">
        <v>1832</v>
      </c>
      <c r="C16" s="1" t="s">
        <v>1841</v>
      </c>
      <c r="D16" s="40" t="s">
        <v>1835</v>
      </c>
      <c r="E16" s="1" t="s">
        <v>1081</v>
      </c>
      <c r="F16" s="1" t="s">
        <v>1398</v>
      </c>
      <c r="G16" s="1"/>
      <c r="H16" s="1"/>
      <c r="I16" s="1"/>
      <c r="J16" s="1"/>
    </row>
  </sheetData>
  <mergeCells count="1">
    <mergeCell ref="L2:O6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workbookViewId="0">
      <selection activeCell="A4" sqref="A4"/>
    </sheetView>
  </sheetViews>
  <sheetFormatPr baseColWidth="10" defaultRowHeight="15"/>
  <cols>
    <col min="1" max="1" width="20" customWidth="1"/>
    <col min="2" max="2" width="32.5703125" style="2" bestFit="1" customWidth="1"/>
    <col min="3" max="3" width="15.85546875" customWidth="1"/>
    <col min="4" max="4" width="47.42578125" bestFit="1" customWidth="1"/>
    <col min="5" max="5" width="27.85546875" bestFit="1" customWidth="1"/>
    <col min="6" max="6" width="25" customWidth="1"/>
    <col min="7" max="7" width="20.7109375" customWidth="1"/>
    <col min="8" max="9" width="31.42578125" customWidth="1"/>
    <col min="10" max="10" width="34.140625" customWidth="1"/>
  </cols>
  <sheetData>
    <row r="1" spans="1:15" s="38" customFormat="1" ht="51.75" customHeight="1">
      <c r="A1" s="62" t="s">
        <v>2242</v>
      </c>
      <c r="B1" s="62" t="s">
        <v>1748</v>
      </c>
      <c r="C1" s="62" t="s">
        <v>0</v>
      </c>
      <c r="D1" s="62" t="s">
        <v>1750</v>
      </c>
      <c r="E1" s="62" t="s">
        <v>1751</v>
      </c>
      <c r="F1" s="62" t="s">
        <v>1</v>
      </c>
      <c r="G1" s="62" t="s">
        <v>1747</v>
      </c>
      <c r="H1" s="63" t="s">
        <v>1745</v>
      </c>
      <c r="I1" s="63" t="s">
        <v>2234</v>
      </c>
      <c r="J1" s="62" t="s">
        <v>1744</v>
      </c>
      <c r="L1" s="132" t="s">
        <v>1746</v>
      </c>
      <c r="M1" s="132"/>
      <c r="N1" s="132"/>
      <c r="O1" s="132"/>
    </row>
    <row r="2" spans="1:15" ht="15" customHeight="1">
      <c r="A2" s="1" t="s">
        <v>1882</v>
      </c>
      <c r="B2" s="40" t="s">
        <v>1842</v>
      </c>
      <c r="C2" s="1" t="s">
        <v>1845</v>
      </c>
      <c r="D2" s="1" t="s">
        <v>1843</v>
      </c>
      <c r="E2" s="1" t="s">
        <v>1399</v>
      </c>
      <c r="F2" s="1" t="s">
        <v>1434</v>
      </c>
      <c r="G2" s="1"/>
      <c r="H2" s="1"/>
      <c r="I2" s="1"/>
      <c r="J2" s="1"/>
      <c r="L2" s="133"/>
      <c r="M2" s="133"/>
      <c r="N2" s="133"/>
      <c r="O2" s="133"/>
    </row>
    <row r="3" spans="1:15" ht="30">
      <c r="A3" s="1" t="s">
        <v>1882</v>
      </c>
      <c r="B3" s="40" t="s">
        <v>1842</v>
      </c>
      <c r="C3" s="1" t="s">
        <v>1845</v>
      </c>
      <c r="D3" s="1" t="s">
        <v>1843</v>
      </c>
      <c r="E3" s="1" t="s">
        <v>1399</v>
      </c>
      <c r="F3" s="1" t="s">
        <v>1435</v>
      </c>
      <c r="G3" s="1"/>
      <c r="H3" s="1"/>
      <c r="I3" s="1"/>
      <c r="J3" s="1"/>
    </row>
    <row r="4" spans="1:15" ht="30">
      <c r="A4" s="1" t="s">
        <v>1882</v>
      </c>
      <c r="B4" s="40" t="s">
        <v>1842</v>
      </c>
      <c r="C4" s="1" t="s">
        <v>1845</v>
      </c>
      <c r="D4" s="1" t="s">
        <v>1843</v>
      </c>
      <c r="E4" s="1" t="s">
        <v>1400</v>
      </c>
      <c r="F4" s="1" t="s">
        <v>1436</v>
      </c>
      <c r="G4" s="1"/>
      <c r="H4" s="1"/>
      <c r="I4" s="1"/>
      <c r="J4" s="1"/>
    </row>
    <row r="5" spans="1:15" ht="30">
      <c r="A5" s="1" t="s">
        <v>1882</v>
      </c>
      <c r="B5" s="40" t="s">
        <v>1842</v>
      </c>
      <c r="C5" s="1" t="s">
        <v>1844</v>
      </c>
      <c r="D5" s="1" t="s">
        <v>1843</v>
      </c>
      <c r="E5" s="1" t="s">
        <v>1401</v>
      </c>
      <c r="F5" s="1" t="s">
        <v>1437</v>
      </c>
      <c r="G5" s="1"/>
      <c r="H5" s="1"/>
      <c r="I5" s="1"/>
      <c r="J5" s="1"/>
    </row>
    <row r="6" spans="1:15" ht="30">
      <c r="A6" s="1" t="s">
        <v>1882</v>
      </c>
      <c r="B6" s="40" t="s">
        <v>1842</v>
      </c>
      <c r="C6" s="1"/>
      <c r="D6" s="1" t="s">
        <v>1847</v>
      </c>
      <c r="E6" s="1" t="s">
        <v>1402</v>
      </c>
      <c r="F6" s="1" t="s">
        <v>1438</v>
      </c>
      <c r="G6" s="1"/>
      <c r="H6" s="1"/>
      <c r="I6" s="1"/>
      <c r="J6" s="1"/>
    </row>
    <row r="7" spans="1:15" ht="30">
      <c r="A7" s="1" t="s">
        <v>1882</v>
      </c>
      <c r="B7" s="40" t="s">
        <v>1842</v>
      </c>
      <c r="C7" s="1" t="s">
        <v>1846</v>
      </c>
      <c r="D7" s="1" t="s">
        <v>1847</v>
      </c>
      <c r="E7" s="1" t="s">
        <v>1402</v>
      </c>
      <c r="F7" s="1" t="s">
        <v>1439</v>
      </c>
      <c r="G7" s="1"/>
      <c r="H7" s="1"/>
      <c r="I7" s="1"/>
      <c r="J7" s="1"/>
    </row>
    <row r="8" spans="1:15" ht="30">
      <c r="A8" s="1" t="s">
        <v>1882</v>
      </c>
      <c r="B8" s="40" t="s">
        <v>1842</v>
      </c>
      <c r="C8" s="1" t="s">
        <v>1846</v>
      </c>
      <c r="D8" s="1" t="s">
        <v>1847</v>
      </c>
      <c r="E8" s="1" t="s">
        <v>1402</v>
      </c>
      <c r="F8" s="1" t="s">
        <v>1440</v>
      </c>
      <c r="G8" s="1"/>
      <c r="H8" s="1"/>
      <c r="I8" s="1"/>
      <c r="J8" s="1"/>
    </row>
    <row r="9" spans="1:15" ht="30">
      <c r="A9" s="1" t="s">
        <v>1882</v>
      </c>
      <c r="B9" s="40" t="s">
        <v>1842</v>
      </c>
      <c r="C9" s="1" t="s">
        <v>1846</v>
      </c>
      <c r="D9" s="1" t="s">
        <v>1847</v>
      </c>
      <c r="E9" s="1" t="s">
        <v>1403</v>
      </c>
      <c r="F9" s="1" t="s">
        <v>1441</v>
      </c>
      <c r="G9" s="1"/>
      <c r="H9" s="1"/>
      <c r="I9" s="1"/>
      <c r="J9" s="1"/>
    </row>
    <row r="10" spans="1:15" ht="30">
      <c r="A10" s="1" t="s">
        <v>1882</v>
      </c>
      <c r="B10" s="40" t="s">
        <v>1842</v>
      </c>
      <c r="C10" s="1" t="s">
        <v>1850</v>
      </c>
      <c r="D10" s="1" t="s">
        <v>1849</v>
      </c>
      <c r="E10" s="1" t="s">
        <v>1404</v>
      </c>
      <c r="F10" s="1" t="s">
        <v>1442</v>
      </c>
      <c r="G10" s="1"/>
      <c r="H10" s="1"/>
      <c r="I10" s="1"/>
      <c r="J10" s="1"/>
    </row>
    <row r="11" spans="1:15" ht="30">
      <c r="A11" s="1" t="s">
        <v>1882</v>
      </c>
      <c r="B11" s="40" t="s">
        <v>1842</v>
      </c>
      <c r="C11" s="1" t="s">
        <v>1852</v>
      </c>
      <c r="D11" s="1" t="s">
        <v>1851</v>
      </c>
      <c r="E11" s="1" t="s">
        <v>1405</v>
      </c>
      <c r="F11" s="1" t="s">
        <v>1443</v>
      </c>
      <c r="G11" s="1"/>
      <c r="H11" s="1"/>
      <c r="I11" s="1"/>
      <c r="J11" s="1"/>
    </row>
    <row r="12" spans="1:15" ht="30">
      <c r="A12" s="1" t="s">
        <v>1882</v>
      </c>
      <c r="B12" s="40" t="s">
        <v>1842</v>
      </c>
      <c r="C12" s="1" t="s">
        <v>1854</v>
      </c>
      <c r="D12" s="1" t="s">
        <v>1853</v>
      </c>
      <c r="E12" s="1" t="s">
        <v>60</v>
      </c>
      <c r="F12" s="1" t="s">
        <v>1444</v>
      </c>
      <c r="G12" s="1"/>
      <c r="H12" s="1"/>
      <c r="I12" s="1"/>
      <c r="J12" s="1"/>
    </row>
    <row r="13" spans="1:15" ht="30">
      <c r="A13" s="1" t="s">
        <v>1882</v>
      </c>
      <c r="B13" s="40" t="s">
        <v>1842</v>
      </c>
      <c r="C13" s="1" t="s">
        <v>1854</v>
      </c>
      <c r="D13" s="1" t="s">
        <v>1853</v>
      </c>
      <c r="E13" s="1" t="s">
        <v>60</v>
      </c>
      <c r="F13" s="1" t="s">
        <v>1445</v>
      </c>
      <c r="G13" s="1"/>
      <c r="H13" s="1"/>
      <c r="I13" s="1"/>
      <c r="J13" s="1"/>
    </row>
    <row r="14" spans="1:15" ht="30">
      <c r="A14" s="1" t="s">
        <v>1882</v>
      </c>
      <c r="B14" s="40" t="s">
        <v>1842</v>
      </c>
      <c r="C14" s="1" t="s">
        <v>1854</v>
      </c>
      <c r="D14" s="1" t="s">
        <v>1853</v>
      </c>
      <c r="E14" s="1" t="s">
        <v>1406</v>
      </c>
      <c r="F14" s="1" t="s">
        <v>1446</v>
      </c>
      <c r="G14" s="1"/>
      <c r="H14" s="1"/>
      <c r="I14" s="1"/>
      <c r="J14" s="1"/>
    </row>
    <row r="15" spans="1:15" ht="30">
      <c r="A15" s="1" t="s">
        <v>1882</v>
      </c>
      <c r="B15" s="40" t="s">
        <v>1842</v>
      </c>
      <c r="C15" s="1" t="s">
        <v>1854</v>
      </c>
      <c r="D15" s="1" t="s">
        <v>1853</v>
      </c>
      <c r="E15" s="1" t="s">
        <v>1407</v>
      </c>
      <c r="F15" s="1" t="s">
        <v>1447</v>
      </c>
      <c r="G15" s="1"/>
      <c r="H15" s="1"/>
      <c r="I15" s="1"/>
      <c r="J15" s="1"/>
    </row>
    <row r="16" spans="1:15" ht="30">
      <c r="A16" s="1" t="s">
        <v>1882</v>
      </c>
      <c r="B16" s="40" t="s">
        <v>1842</v>
      </c>
      <c r="C16" s="1" t="s">
        <v>1854</v>
      </c>
      <c r="D16" s="1" t="s">
        <v>1853</v>
      </c>
      <c r="E16" s="1" t="s">
        <v>1408</v>
      </c>
      <c r="F16" s="1" t="s">
        <v>1448</v>
      </c>
      <c r="G16" s="1"/>
      <c r="H16" s="1"/>
      <c r="I16" s="1"/>
      <c r="J16" s="1"/>
    </row>
    <row r="17" spans="1:10" ht="30">
      <c r="A17" s="1" t="s">
        <v>1882</v>
      </c>
      <c r="B17" s="40" t="s">
        <v>1842</v>
      </c>
      <c r="C17" s="1" t="s">
        <v>1857</v>
      </c>
      <c r="D17" s="1" t="s">
        <v>1855</v>
      </c>
      <c r="E17" s="1" t="s">
        <v>1409</v>
      </c>
      <c r="F17" s="1" t="s">
        <v>1449</v>
      </c>
      <c r="G17" s="1"/>
      <c r="H17" s="1"/>
      <c r="I17" s="1"/>
      <c r="J17" s="1"/>
    </row>
    <row r="18" spans="1:10" ht="30">
      <c r="A18" s="1" t="s">
        <v>1882</v>
      </c>
      <c r="B18" s="40" t="s">
        <v>1842</v>
      </c>
      <c r="C18" s="1" t="s">
        <v>1857</v>
      </c>
      <c r="D18" s="1" t="s">
        <v>1855</v>
      </c>
      <c r="E18" s="1" t="s">
        <v>1409</v>
      </c>
      <c r="F18" s="1" t="s">
        <v>1450</v>
      </c>
      <c r="G18" s="1"/>
      <c r="H18" s="1"/>
      <c r="I18" s="1"/>
      <c r="J18" s="1"/>
    </row>
    <row r="19" spans="1:10" ht="30">
      <c r="A19" s="1" t="s">
        <v>1882</v>
      </c>
      <c r="B19" s="40" t="s">
        <v>1842</v>
      </c>
      <c r="C19" s="1" t="s">
        <v>1857</v>
      </c>
      <c r="D19" s="1" t="s">
        <v>1855</v>
      </c>
      <c r="E19" s="1" t="s">
        <v>1410</v>
      </c>
      <c r="F19" s="1" t="s">
        <v>1451</v>
      </c>
      <c r="G19" s="1"/>
      <c r="H19" s="1"/>
      <c r="I19" s="1"/>
      <c r="J19" s="1"/>
    </row>
    <row r="20" spans="1:10" ht="30">
      <c r="A20" s="1" t="s">
        <v>1882</v>
      </c>
      <c r="B20" s="40" t="s">
        <v>1842</v>
      </c>
      <c r="C20" s="1" t="s">
        <v>1857</v>
      </c>
      <c r="D20" s="1" t="s">
        <v>1856</v>
      </c>
      <c r="E20" s="1" t="s">
        <v>1410</v>
      </c>
      <c r="F20" s="1" t="s">
        <v>1452</v>
      </c>
      <c r="G20" s="1"/>
      <c r="H20" s="1"/>
      <c r="I20" s="1"/>
      <c r="J20" s="1"/>
    </row>
    <row r="21" spans="1:10" ht="30">
      <c r="A21" s="1" t="s">
        <v>1882</v>
      </c>
      <c r="B21" s="40" t="s">
        <v>1842</v>
      </c>
      <c r="C21" s="1" t="s">
        <v>1857</v>
      </c>
      <c r="D21" s="1" t="s">
        <v>1855</v>
      </c>
      <c r="E21" s="1" t="s">
        <v>1410</v>
      </c>
      <c r="F21" s="1" t="s">
        <v>1453</v>
      </c>
      <c r="G21" s="1"/>
      <c r="H21" s="1"/>
      <c r="I21" s="1"/>
      <c r="J21" s="1"/>
    </row>
    <row r="22" spans="1:10" ht="30">
      <c r="A22" s="1" t="s">
        <v>1882</v>
      </c>
      <c r="B22" s="40" t="s">
        <v>1842</v>
      </c>
      <c r="C22" s="1" t="s">
        <v>1858</v>
      </c>
      <c r="D22" s="1" t="s">
        <v>1855</v>
      </c>
      <c r="E22" s="1" t="s">
        <v>1410</v>
      </c>
      <c r="F22" s="1" t="s">
        <v>1454</v>
      </c>
      <c r="G22" s="1"/>
      <c r="H22" s="1"/>
      <c r="I22" s="1"/>
      <c r="J22" s="1"/>
    </row>
    <row r="23" spans="1:10" ht="30">
      <c r="A23" s="1" t="s">
        <v>1882</v>
      </c>
      <c r="B23" s="40" t="s">
        <v>1842</v>
      </c>
      <c r="C23" s="1" t="s">
        <v>1858</v>
      </c>
      <c r="D23" s="1" t="s">
        <v>1855</v>
      </c>
      <c r="E23" s="1" t="s">
        <v>1411</v>
      </c>
      <c r="F23" s="1" t="s">
        <v>1455</v>
      </c>
      <c r="G23" s="1"/>
      <c r="H23" s="1"/>
      <c r="I23" s="1"/>
      <c r="J23" s="1"/>
    </row>
    <row r="24" spans="1:10" ht="30">
      <c r="A24" s="1" t="s">
        <v>1882</v>
      </c>
      <c r="B24" s="40" t="s">
        <v>1842</v>
      </c>
      <c r="C24" s="1" t="s">
        <v>1858</v>
      </c>
      <c r="D24" s="1" t="s">
        <v>1855</v>
      </c>
      <c r="E24" s="1" t="s">
        <v>1411</v>
      </c>
      <c r="F24" s="1" t="s">
        <v>1456</v>
      </c>
      <c r="G24" s="1"/>
      <c r="H24" s="1"/>
      <c r="I24" s="1"/>
      <c r="J24" s="1"/>
    </row>
    <row r="25" spans="1:10" ht="30">
      <c r="A25" s="1" t="s">
        <v>1882</v>
      </c>
      <c r="B25" s="40" t="s">
        <v>1842</v>
      </c>
      <c r="C25" s="1" t="s">
        <v>1858</v>
      </c>
      <c r="D25" s="1" t="s">
        <v>1855</v>
      </c>
      <c r="E25" s="1" t="s">
        <v>1412</v>
      </c>
      <c r="F25" s="1" t="s">
        <v>1457</v>
      </c>
      <c r="G25" s="1"/>
      <c r="H25" s="1"/>
      <c r="I25" s="1"/>
      <c r="J25" s="1"/>
    </row>
    <row r="26" spans="1:10" ht="30">
      <c r="A26" s="1" t="s">
        <v>1882</v>
      </c>
      <c r="B26" s="40" t="s">
        <v>1842</v>
      </c>
      <c r="C26" s="1" t="s">
        <v>1848</v>
      </c>
      <c r="D26" s="1" t="s">
        <v>1859</v>
      </c>
      <c r="E26" s="1" t="s">
        <v>1413</v>
      </c>
      <c r="F26" s="1" t="s">
        <v>1458</v>
      </c>
      <c r="G26" s="1"/>
      <c r="H26" s="1"/>
      <c r="I26" s="1"/>
      <c r="J26" s="1"/>
    </row>
    <row r="27" spans="1:10" ht="30">
      <c r="A27" s="1" t="s">
        <v>1882</v>
      </c>
      <c r="B27" s="40" t="s">
        <v>1842</v>
      </c>
      <c r="C27" s="1" t="s">
        <v>1863</v>
      </c>
      <c r="D27" s="1" t="s">
        <v>1859</v>
      </c>
      <c r="E27" s="1" t="s">
        <v>1413</v>
      </c>
      <c r="F27" s="1" t="s">
        <v>1459</v>
      </c>
      <c r="G27" s="1"/>
      <c r="H27" s="1"/>
      <c r="I27" s="1"/>
      <c r="J27" s="1"/>
    </row>
    <row r="28" spans="1:10" ht="30">
      <c r="A28" s="1" t="s">
        <v>1882</v>
      </c>
      <c r="B28" s="40" t="s">
        <v>1842</v>
      </c>
      <c r="C28" s="1" t="s">
        <v>1863</v>
      </c>
      <c r="D28" s="1" t="s">
        <v>1859</v>
      </c>
      <c r="E28" s="1" t="s">
        <v>1413</v>
      </c>
      <c r="F28" s="1" t="s">
        <v>1460</v>
      </c>
      <c r="G28" s="1"/>
      <c r="H28" s="1"/>
      <c r="I28" s="1"/>
      <c r="J28" s="1"/>
    </row>
    <row r="29" spans="1:10" ht="30">
      <c r="A29" s="1" t="s">
        <v>1882</v>
      </c>
      <c r="B29" s="40" t="s">
        <v>1842</v>
      </c>
      <c r="C29" s="1" t="s">
        <v>1863</v>
      </c>
      <c r="D29" s="1" t="s">
        <v>1859</v>
      </c>
      <c r="E29" s="1" t="s">
        <v>1413</v>
      </c>
      <c r="F29" s="1" t="s">
        <v>1461</v>
      </c>
      <c r="G29" s="1"/>
      <c r="H29" s="1"/>
      <c r="I29" s="1"/>
      <c r="J29" s="1"/>
    </row>
    <row r="30" spans="1:10" ht="30">
      <c r="A30" s="1" t="s">
        <v>1882</v>
      </c>
      <c r="B30" s="40" t="s">
        <v>1842</v>
      </c>
      <c r="C30" s="1" t="s">
        <v>1864</v>
      </c>
      <c r="D30" s="1" t="s">
        <v>1860</v>
      </c>
      <c r="E30" s="1" t="s">
        <v>1414</v>
      </c>
      <c r="F30" s="1" t="s">
        <v>1462</v>
      </c>
      <c r="G30" s="1"/>
      <c r="H30" s="1"/>
      <c r="I30" s="1"/>
      <c r="J30" s="1"/>
    </row>
    <row r="31" spans="1:10" ht="30">
      <c r="A31" s="1" t="s">
        <v>1882</v>
      </c>
      <c r="B31" s="40" t="s">
        <v>1842</v>
      </c>
      <c r="C31" s="1" t="s">
        <v>1865</v>
      </c>
      <c r="D31" s="1" t="s">
        <v>1861</v>
      </c>
      <c r="E31" s="1" t="s">
        <v>1415</v>
      </c>
      <c r="F31" s="1" t="s">
        <v>1463</v>
      </c>
      <c r="G31" s="1"/>
      <c r="H31" s="1"/>
      <c r="I31" s="1"/>
      <c r="J31" s="1"/>
    </row>
    <row r="32" spans="1:10" ht="30">
      <c r="A32" s="1" t="s">
        <v>1882</v>
      </c>
      <c r="B32" s="40" t="s">
        <v>1842</v>
      </c>
      <c r="C32" s="1" t="s">
        <v>1865</v>
      </c>
      <c r="D32" s="1" t="s">
        <v>1861</v>
      </c>
      <c r="E32" s="1" t="s">
        <v>1415</v>
      </c>
      <c r="F32" s="1" t="s">
        <v>1464</v>
      </c>
      <c r="G32" s="1"/>
      <c r="H32" s="1"/>
      <c r="I32" s="1"/>
      <c r="J32" s="1"/>
    </row>
    <row r="33" spans="1:10" ht="30">
      <c r="A33" s="1" t="s">
        <v>1882</v>
      </c>
      <c r="B33" s="40" t="s">
        <v>1842</v>
      </c>
      <c r="C33" s="1" t="s">
        <v>1865</v>
      </c>
      <c r="D33" s="1" t="s">
        <v>1862</v>
      </c>
      <c r="E33" s="1" t="s">
        <v>1416</v>
      </c>
      <c r="F33" s="1" t="s">
        <v>1465</v>
      </c>
      <c r="G33" s="1"/>
      <c r="H33" s="1"/>
      <c r="I33" s="1"/>
      <c r="J33" s="1"/>
    </row>
    <row r="34" spans="1:10" ht="30">
      <c r="A34" s="1" t="s">
        <v>1882</v>
      </c>
      <c r="B34" s="40" t="s">
        <v>1842</v>
      </c>
      <c r="C34" s="1" t="s">
        <v>1865</v>
      </c>
      <c r="D34" s="1" t="s">
        <v>1862</v>
      </c>
      <c r="E34" s="1" t="s">
        <v>1417</v>
      </c>
      <c r="F34" s="1" t="s">
        <v>1466</v>
      </c>
      <c r="G34" s="1"/>
      <c r="H34" s="1"/>
      <c r="I34" s="1"/>
      <c r="J34" s="1"/>
    </row>
    <row r="35" spans="1:10" ht="30">
      <c r="A35" s="1" t="s">
        <v>1882</v>
      </c>
      <c r="B35" s="40" t="s">
        <v>1842</v>
      </c>
      <c r="C35" s="1" t="s">
        <v>1865</v>
      </c>
      <c r="D35" s="1" t="s">
        <v>1862</v>
      </c>
      <c r="E35" s="1" t="s">
        <v>1418</v>
      </c>
      <c r="F35" s="1" t="s">
        <v>1467</v>
      </c>
      <c r="G35" s="1"/>
      <c r="H35" s="1"/>
      <c r="I35" s="1"/>
      <c r="J35" s="1"/>
    </row>
    <row r="36" spans="1:10" ht="30">
      <c r="A36" s="1" t="s">
        <v>1882</v>
      </c>
      <c r="B36" s="40" t="s">
        <v>1842</v>
      </c>
      <c r="C36" s="1" t="s">
        <v>1865</v>
      </c>
      <c r="D36" s="1" t="s">
        <v>1862</v>
      </c>
      <c r="E36" s="1" t="s">
        <v>1419</v>
      </c>
      <c r="F36" s="1" t="s">
        <v>1468</v>
      </c>
      <c r="G36" s="1"/>
      <c r="H36" s="1"/>
      <c r="I36" s="1"/>
      <c r="J36" s="1"/>
    </row>
    <row r="37" spans="1:10" ht="30">
      <c r="A37" s="1" t="s">
        <v>1882</v>
      </c>
      <c r="B37" s="40" t="s">
        <v>1842</v>
      </c>
      <c r="C37" s="1" t="s">
        <v>1865</v>
      </c>
      <c r="D37" s="1" t="s">
        <v>1862</v>
      </c>
      <c r="E37" s="1" t="s">
        <v>1419</v>
      </c>
      <c r="F37" s="1" t="s">
        <v>1469</v>
      </c>
      <c r="G37" s="1"/>
      <c r="H37" s="1"/>
      <c r="I37" s="1"/>
      <c r="J37" s="1"/>
    </row>
    <row r="38" spans="1:10" ht="30">
      <c r="A38" s="1" t="s">
        <v>1882</v>
      </c>
      <c r="B38" s="40" t="s">
        <v>1842</v>
      </c>
      <c r="C38" s="1" t="s">
        <v>1865</v>
      </c>
      <c r="D38" s="1" t="s">
        <v>1862</v>
      </c>
      <c r="E38" s="1" t="s">
        <v>1416</v>
      </c>
      <c r="F38" s="1" t="s">
        <v>1470</v>
      </c>
      <c r="G38" s="1"/>
      <c r="H38" s="1"/>
      <c r="I38" s="1"/>
      <c r="J38" s="1"/>
    </row>
    <row r="39" spans="1:10" ht="30">
      <c r="A39" s="1" t="s">
        <v>1882</v>
      </c>
      <c r="B39" s="40" t="s">
        <v>1842</v>
      </c>
      <c r="C39" s="1" t="s">
        <v>1865</v>
      </c>
      <c r="D39" s="1" t="s">
        <v>1862</v>
      </c>
      <c r="E39" s="1" t="s">
        <v>1420</v>
      </c>
      <c r="F39" s="1" t="s">
        <v>1471</v>
      </c>
      <c r="G39" s="1"/>
      <c r="H39" s="1"/>
      <c r="I39" s="1"/>
      <c r="J39" s="1"/>
    </row>
    <row r="40" spans="1:10" ht="30">
      <c r="A40" s="1" t="s">
        <v>1882</v>
      </c>
      <c r="B40" s="40" t="s">
        <v>1842</v>
      </c>
      <c r="C40" s="1" t="s">
        <v>1865</v>
      </c>
      <c r="D40" s="1" t="s">
        <v>1862</v>
      </c>
      <c r="E40" s="1" t="s">
        <v>1421</v>
      </c>
      <c r="F40" s="1" t="s">
        <v>1472</v>
      </c>
      <c r="G40" s="1"/>
      <c r="H40" s="1"/>
      <c r="I40" s="1"/>
      <c r="J40" s="1"/>
    </row>
    <row r="41" spans="1:10" ht="30">
      <c r="A41" s="1" t="s">
        <v>1882</v>
      </c>
      <c r="B41" s="40" t="s">
        <v>1842</v>
      </c>
      <c r="C41" s="1" t="s">
        <v>1865</v>
      </c>
      <c r="D41" s="1" t="s">
        <v>1862</v>
      </c>
      <c r="E41" s="1" t="s">
        <v>1422</v>
      </c>
      <c r="F41" s="1" t="s">
        <v>1473</v>
      </c>
      <c r="G41" s="1"/>
      <c r="H41" s="1"/>
      <c r="I41" s="1"/>
      <c r="J41" s="1"/>
    </row>
    <row r="42" spans="1:10" ht="30">
      <c r="A42" s="1" t="s">
        <v>1882</v>
      </c>
      <c r="B42" s="40" t="s">
        <v>1842</v>
      </c>
      <c r="C42" s="1" t="s">
        <v>1865</v>
      </c>
      <c r="D42" s="1" t="s">
        <v>1862</v>
      </c>
      <c r="E42" s="1" t="s">
        <v>1423</v>
      </c>
      <c r="F42" s="1" t="s">
        <v>1474</v>
      </c>
      <c r="G42" s="1"/>
      <c r="H42" s="1"/>
      <c r="I42" s="1"/>
      <c r="J42" s="1"/>
    </row>
    <row r="43" spans="1:10" ht="30">
      <c r="A43" s="1" t="s">
        <v>1882</v>
      </c>
      <c r="B43" s="40" t="s">
        <v>1842</v>
      </c>
      <c r="C43" s="1" t="s">
        <v>1865</v>
      </c>
      <c r="D43" s="1" t="s">
        <v>1862</v>
      </c>
      <c r="E43" s="1" t="s">
        <v>1424</v>
      </c>
      <c r="F43" s="1" t="s">
        <v>1475</v>
      </c>
      <c r="G43" s="1"/>
      <c r="H43" s="1"/>
      <c r="I43" s="1"/>
      <c r="J43" s="1"/>
    </row>
    <row r="44" spans="1:10" ht="30">
      <c r="A44" s="1" t="s">
        <v>1882</v>
      </c>
      <c r="B44" s="40" t="s">
        <v>1842</v>
      </c>
      <c r="C44" s="1" t="s">
        <v>1865</v>
      </c>
      <c r="D44" s="1" t="s">
        <v>1862</v>
      </c>
      <c r="E44" s="1" t="s">
        <v>1425</v>
      </c>
      <c r="F44" s="1" t="s">
        <v>1476</v>
      </c>
      <c r="G44" s="1"/>
      <c r="H44" s="1"/>
      <c r="I44" s="1"/>
      <c r="J44" s="1"/>
    </row>
    <row r="45" spans="1:10" ht="30">
      <c r="A45" s="1" t="s">
        <v>1882</v>
      </c>
      <c r="B45" s="40" t="s">
        <v>1842</v>
      </c>
      <c r="C45" s="1" t="s">
        <v>1867</v>
      </c>
      <c r="D45" s="1" t="s">
        <v>1866</v>
      </c>
      <c r="E45" s="1" t="s">
        <v>1426</v>
      </c>
      <c r="F45" s="1" t="s">
        <v>1477</v>
      </c>
      <c r="G45" s="1"/>
      <c r="H45" s="1"/>
      <c r="I45" s="1"/>
      <c r="J45" s="1"/>
    </row>
    <row r="46" spans="1:10" ht="30">
      <c r="A46" s="1" t="s">
        <v>1882</v>
      </c>
      <c r="B46" s="40" t="s">
        <v>1842</v>
      </c>
      <c r="C46" s="1" t="s">
        <v>1867</v>
      </c>
      <c r="D46" s="1" t="s">
        <v>1866</v>
      </c>
      <c r="E46" s="1" t="s">
        <v>1426</v>
      </c>
      <c r="F46" s="1" t="s">
        <v>1478</v>
      </c>
      <c r="G46" s="1"/>
      <c r="H46" s="1"/>
      <c r="I46" s="1"/>
      <c r="J46" s="1"/>
    </row>
    <row r="47" spans="1:10" ht="30">
      <c r="A47" s="1" t="s">
        <v>1882</v>
      </c>
      <c r="B47" s="40" t="s">
        <v>1842</v>
      </c>
      <c r="C47" s="1" t="s">
        <v>1743</v>
      </c>
      <c r="D47" s="1" t="s">
        <v>1866</v>
      </c>
      <c r="E47" s="1" t="s">
        <v>1427</v>
      </c>
      <c r="F47" s="1" t="s">
        <v>1479</v>
      </c>
      <c r="G47" s="1"/>
      <c r="H47" s="1"/>
      <c r="I47" s="1"/>
      <c r="J47" s="1"/>
    </row>
    <row r="48" spans="1:10" ht="30">
      <c r="A48" s="1" t="s">
        <v>1882</v>
      </c>
      <c r="B48" s="40" t="s">
        <v>1842</v>
      </c>
      <c r="C48" s="1" t="s">
        <v>1869</v>
      </c>
      <c r="D48" s="1" t="s">
        <v>1868</v>
      </c>
      <c r="E48" s="1" t="s">
        <v>1428</v>
      </c>
      <c r="F48" s="1" t="s">
        <v>1480</v>
      </c>
      <c r="G48" s="1"/>
      <c r="H48" s="1"/>
      <c r="I48" s="1"/>
      <c r="J48" s="1"/>
    </row>
    <row r="49" spans="1:10" ht="30">
      <c r="A49" s="1" t="s">
        <v>1882</v>
      </c>
      <c r="B49" s="40" t="s">
        <v>1842</v>
      </c>
      <c r="C49" s="1" t="s">
        <v>1869</v>
      </c>
      <c r="D49" s="1" t="s">
        <v>1868</v>
      </c>
      <c r="E49" s="1" t="s">
        <v>1429</v>
      </c>
      <c r="F49" s="1" t="s">
        <v>1481</v>
      </c>
      <c r="G49" s="1"/>
      <c r="H49" s="1"/>
      <c r="I49" s="1"/>
      <c r="J49" s="1"/>
    </row>
    <row r="50" spans="1:10" ht="30">
      <c r="A50" s="1" t="s">
        <v>1882</v>
      </c>
      <c r="B50" s="40" t="s">
        <v>1842</v>
      </c>
      <c r="C50" s="1" t="s">
        <v>1872</v>
      </c>
      <c r="D50" s="1" t="s">
        <v>1870</v>
      </c>
      <c r="E50" s="1" t="s">
        <v>1430</v>
      </c>
      <c r="F50" s="1" t="s">
        <v>1482</v>
      </c>
      <c r="G50" s="1"/>
      <c r="H50" s="1"/>
      <c r="I50" s="1"/>
      <c r="J50" s="1"/>
    </row>
    <row r="51" spans="1:10" ht="30">
      <c r="A51" s="1" t="s">
        <v>1882</v>
      </c>
      <c r="B51" s="40" t="s">
        <v>1842</v>
      </c>
      <c r="C51" s="1" t="s">
        <v>1873</v>
      </c>
      <c r="D51" s="1" t="s">
        <v>1871</v>
      </c>
      <c r="E51" s="1" t="s">
        <v>1431</v>
      </c>
      <c r="F51" s="1" t="s">
        <v>1483</v>
      </c>
      <c r="G51" s="1"/>
      <c r="H51" s="1"/>
      <c r="I51" s="1"/>
      <c r="J51" s="1"/>
    </row>
    <row r="52" spans="1:10" ht="30">
      <c r="A52" s="1" t="s">
        <v>1882</v>
      </c>
      <c r="B52" s="40" t="s">
        <v>1842</v>
      </c>
      <c r="C52" s="1" t="s">
        <v>1874</v>
      </c>
      <c r="D52" s="1" t="s">
        <v>1871</v>
      </c>
      <c r="E52" s="1" t="s">
        <v>60</v>
      </c>
      <c r="F52" s="1" t="s">
        <v>1484</v>
      </c>
      <c r="G52" s="1"/>
      <c r="H52" s="1"/>
      <c r="I52" s="1"/>
      <c r="J52" s="1"/>
    </row>
    <row r="53" spans="1:10" ht="30">
      <c r="A53" s="1" t="s">
        <v>1882</v>
      </c>
      <c r="B53" s="40" t="s">
        <v>1842</v>
      </c>
      <c r="C53" s="1" t="s">
        <v>1878</v>
      </c>
      <c r="D53" s="1" t="s">
        <v>1875</v>
      </c>
      <c r="E53" s="1" t="s">
        <v>1431</v>
      </c>
      <c r="F53" s="1" t="s">
        <v>1485</v>
      </c>
      <c r="G53" s="1"/>
      <c r="H53" s="1"/>
      <c r="I53" s="1"/>
      <c r="J53" s="1"/>
    </row>
    <row r="54" spans="1:10" ht="30">
      <c r="A54" s="1" t="s">
        <v>1882</v>
      </c>
      <c r="B54" s="40" t="s">
        <v>1842</v>
      </c>
      <c r="C54" s="1" t="s">
        <v>1878</v>
      </c>
      <c r="D54" s="1" t="s">
        <v>1875</v>
      </c>
      <c r="E54" s="1" t="s">
        <v>60</v>
      </c>
      <c r="F54" s="1" t="s">
        <v>1486</v>
      </c>
      <c r="G54" s="1"/>
      <c r="H54" s="1"/>
      <c r="I54" s="1"/>
      <c r="J54" s="1"/>
    </row>
    <row r="55" spans="1:10" ht="30">
      <c r="A55" s="1" t="s">
        <v>1882</v>
      </c>
      <c r="B55" s="40" t="s">
        <v>1842</v>
      </c>
      <c r="C55" s="1" t="s">
        <v>1879</v>
      </c>
      <c r="D55" s="1" t="s">
        <v>1876</v>
      </c>
      <c r="E55" s="1" t="s">
        <v>1432</v>
      </c>
      <c r="F55" s="1" t="s">
        <v>1487</v>
      </c>
      <c r="G55" s="1"/>
      <c r="H55" s="1"/>
      <c r="I55" s="1"/>
      <c r="J55" s="1"/>
    </row>
    <row r="56" spans="1:10" ht="30">
      <c r="A56" s="1" t="s">
        <v>1882</v>
      </c>
      <c r="B56" s="40" t="s">
        <v>1842</v>
      </c>
      <c r="C56" s="1" t="s">
        <v>1880</v>
      </c>
      <c r="D56" s="1" t="s">
        <v>1876</v>
      </c>
      <c r="E56" s="1" t="s">
        <v>60</v>
      </c>
      <c r="F56" s="1" t="s">
        <v>1488</v>
      </c>
      <c r="G56" s="1"/>
      <c r="H56" s="1"/>
      <c r="I56" s="1"/>
      <c r="J56" s="1"/>
    </row>
    <row r="57" spans="1:10" ht="30">
      <c r="A57" s="64" t="s">
        <v>1882</v>
      </c>
      <c r="B57" s="65" t="s">
        <v>1842</v>
      </c>
      <c r="C57" s="64" t="s">
        <v>1881</v>
      </c>
      <c r="D57" s="64" t="s">
        <v>1877</v>
      </c>
      <c r="E57" s="64" t="s">
        <v>1433</v>
      </c>
      <c r="F57" s="64" t="s">
        <v>1489</v>
      </c>
      <c r="G57" s="64"/>
      <c r="H57" s="64"/>
      <c r="I57" s="64"/>
      <c r="J57" s="64"/>
    </row>
  </sheetData>
  <mergeCells count="1">
    <mergeCell ref="L1:O2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A10" sqref="A10"/>
    </sheetView>
  </sheetViews>
  <sheetFormatPr baseColWidth="10" defaultRowHeight="15"/>
  <cols>
    <col min="1" max="1" width="20.42578125" customWidth="1"/>
    <col min="2" max="2" width="28.28515625" customWidth="1"/>
    <col min="3" max="3" width="16.7109375" customWidth="1"/>
    <col min="4" max="4" width="39" customWidth="1"/>
    <col min="5" max="5" width="19.7109375" customWidth="1"/>
    <col min="6" max="6" width="26.85546875" customWidth="1"/>
    <col min="7" max="7" width="15.5703125" customWidth="1"/>
    <col min="8" max="9" width="30.42578125" customWidth="1"/>
    <col min="10" max="10" width="26.5703125" customWidth="1"/>
  </cols>
  <sheetData>
    <row r="1" spans="1:10" s="38" customFormat="1" ht="18">
      <c r="A1" s="68" t="s">
        <v>2242</v>
      </c>
      <c r="B1" s="66" t="s">
        <v>1748</v>
      </c>
      <c r="C1" s="67" t="s">
        <v>0</v>
      </c>
      <c r="D1" s="67" t="s">
        <v>1750</v>
      </c>
      <c r="E1" s="67" t="s">
        <v>1751</v>
      </c>
      <c r="F1" s="67" t="s">
        <v>1</v>
      </c>
      <c r="G1" s="59" t="s">
        <v>1747</v>
      </c>
      <c r="H1" s="36" t="s">
        <v>1745</v>
      </c>
      <c r="I1" s="36" t="s">
        <v>2234</v>
      </c>
      <c r="J1" s="37" t="s">
        <v>1744</v>
      </c>
    </row>
    <row r="2" spans="1:10">
      <c r="A2" s="69" t="s">
        <v>1896</v>
      </c>
      <c r="B2" s="1" t="s">
        <v>1883</v>
      </c>
      <c r="C2" s="1" t="s">
        <v>1884</v>
      </c>
      <c r="D2" s="1" t="s">
        <v>1885</v>
      </c>
      <c r="E2" s="1" t="s">
        <v>1081</v>
      </c>
      <c r="F2" s="1" t="s">
        <v>1491</v>
      </c>
      <c r="G2" s="1"/>
      <c r="H2" s="1"/>
      <c r="I2" s="1"/>
      <c r="J2" s="1"/>
    </row>
    <row r="3" spans="1:10">
      <c r="A3" s="69" t="s">
        <v>1896</v>
      </c>
      <c r="B3" s="1" t="s">
        <v>1883</v>
      </c>
      <c r="C3" s="1" t="s">
        <v>1886</v>
      </c>
      <c r="D3" s="1" t="s">
        <v>1887</v>
      </c>
      <c r="E3" s="1" t="s">
        <v>409</v>
      </c>
      <c r="F3" s="1" t="s">
        <v>1492</v>
      </c>
      <c r="G3" s="1"/>
      <c r="H3" s="1"/>
      <c r="I3" s="1"/>
      <c r="J3" s="1"/>
    </row>
    <row r="4" spans="1:10">
      <c r="A4" s="69" t="s">
        <v>1896</v>
      </c>
      <c r="B4" s="1" t="s">
        <v>1883</v>
      </c>
      <c r="C4" s="1" t="s">
        <v>1891</v>
      </c>
      <c r="D4" s="1" t="s">
        <v>1887</v>
      </c>
      <c r="E4" s="1" t="s">
        <v>545</v>
      </c>
      <c r="F4" s="1" t="s">
        <v>1493</v>
      </c>
      <c r="G4" s="1"/>
      <c r="H4" s="1"/>
      <c r="I4" s="1"/>
      <c r="J4" s="1"/>
    </row>
    <row r="5" spans="1:10">
      <c r="A5" s="69" t="s">
        <v>1896</v>
      </c>
      <c r="B5" s="1" t="s">
        <v>1883</v>
      </c>
      <c r="C5" s="1" t="s">
        <v>1892</v>
      </c>
      <c r="D5" s="1" t="s">
        <v>1888</v>
      </c>
      <c r="E5" s="1" t="s">
        <v>835</v>
      </c>
      <c r="F5" s="1" t="s">
        <v>1494</v>
      </c>
      <c r="G5" s="1"/>
      <c r="H5" s="1"/>
      <c r="I5" s="1"/>
      <c r="J5" s="1"/>
    </row>
    <row r="6" spans="1:10">
      <c r="A6" s="69" t="s">
        <v>1896</v>
      </c>
      <c r="B6" s="1" t="s">
        <v>1883</v>
      </c>
      <c r="C6" s="1" t="s">
        <v>1892</v>
      </c>
      <c r="D6" s="1" t="s">
        <v>1888</v>
      </c>
      <c r="E6" s="1" t="s">
        <v>835</v>
      </c>
      <c r="F6" s="1" t="s">
        <v>1495</v>
      </c>
      <c r="G6" s="1"/>
      <c r="H6" s="1"/>
      <c r="I6" s="1"/>
      <c r="J6" s="1"/>
    </row>
    <row r="7" spans="1:10">
      <c r="A7" s="69" t="s">
        <v>1896</v>
      </c>
      <c r="B7" s="1" t="s">
        <v>1883</v>
      </c>
      <c r="C7" s="1" t="s">
        <v>1892</v>
      </c>
      <c r="D7" s="1" t="s">
        <v>1888</v>
      </c>
      <c r="E7" s="1" t="s">
        <v>835</v>
      </c>
      <c r="F7" s="1" t="s">
        <v>1496</v>
      </c>
      <c r="G7" s="1"/>
      <c r="H7" s="1"/>
      <c r="I7" s="1"/>
      <c r="J7" s="1"/>
    </row>
    <row r="8" spans="1:10">
      <c r="A8" s="69" t="s">
        <v>1896</v>
      </c>
      <c r="B8" s="1" t="s">
        <v>1883</v>
      </c>
      <c r="C8" s="1" t="s">
        <v>1893</v>
      </c>
      <c r="D8" s="1" t="s">
        <v>1889</v>
      </c>
      <c r="E8" s="1" t="s">
        <v>1490</v>
      </c>
      <c r="F8" s="1" t="s">
        <v>1497</v>
      </c>
      <c r="G8" s="1"/>
      <c r="H8" s="1"/>
      <c r="I8" s="1"/>
      <c r="J8" s="1"/>
    </row>
    <row r="9" spans="1:10">
      <c r="A9" s="69" t="s">
        <v>1896</v>
      </c>
      <c r="B9" s="1" t="s">
        <v>1883</v>
      </c>
      <c r="C9" s="1" t="s">
        <v>1893</v>
      </c>
      <c r="D9" s="1" t="s">
        <v>1889</v>
      </c>
      <c r="E9" s="1" t="s">
        <v>1490</v>
      </c>
      <c r="F9" s="1" t="s">
        <v>1498</v>
      </c>
      <c r="G9" s="1"/>
      <c r="H9" s="1"/>
      <c r="I9" s="1"/>
      <c r="J9" s="1"/>
    </row>
    <row r="10" spans="1:10">
      <c r="A10" s="69" t="s">
        <v>1896</v>
      </c>
      <c r="B10" s="1" t="s">
        <v>1883</v>
      </c>
      <c r="C10" s="1" t="s">
        <v>1893</v>
      </c>
      <c r="D10" s="1" t="s">
        <v>1889</v>
      </c>
      <c r="E10" s="1" t="s">
        <v>1490</v>
      </c>
      <c r="F10" s="1" t="s">
        <v>1499</v>
      </c>
      <c r="G10" s="1"/>
      <c r="H10" s="1"/>
      <c r="I10" s="1"/>
      <c r="J10" s="1"/>
    </row>
    <row r="11" spans="1:10">
      <c r="A11" s="69" t="s">
        <v>1896</v>
      </c>
      <c r="B11" s="1" t="s">
        <v>1883</v>
      </c>
      <c r="C11" s="1" t="s">
        <v>1893</v>
      </c>
      <c r="D11" s="1" t="s">
        <v>1889</v>
      </c>
      <c r="E11" s="1" t="s">
        <v>1490</v>
      </c>
      <c r="F11" s="1" t="s">
        <v>1500</v>
      </c>
      <c r="G11" s="1"/>
      <c r="H11" s="1"/>
      <c r="I11" s="1"/>
      <c r="J11" s="1"/>
    </row>
    <row r="12" spans="1:10">
      <c r="A12" s="69" t="s">
        <v>1896</v>
      </c>
      <c r="B12" s="1" t="s">
        <v>1883</v>
      </c>
      <c r="C12" s="1" t="s">
        <v>1894</v>
      </c>
      <c r="D12" s="1" t="s">
        <v>1890</v>
      </c>
      <c r="E12" s="1" t="s">
        <v>60</v>
      </c>
      <c r="F12" s="1" t="s">
        <v>1501</v>
      </c>
      <c r="G12" s="1"/>
      <c r="H12" s="1"/>
      <c r="I12" s="1"/>
      <c r="J12" s="1"/>
    </row>
    <row r="13" spans="1:10">
      <c r="A13" s="70" t="s">
        <v>1896</v>
      </c>
      <c r="B13" s="64" t="s">
        <v>1883</v>
      </c>
      <c r="C13" s="64" t="s">
        <v>1895</v>
      </c>
      <c r="D13" s="64" t="s">
        <v>1890</v>
      </c>
      <c r="E13" s="64" t="s">
        <v>60</v>
      </c>
      <c r="F13" s="64" t="s">
        <v>1502</v>
      </c>
      <c r="G13" s="64"/>
      <c r="H13" s="64"/>
      <c r="I13" s="64"/>
      <c r="J13" s="64"/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A4" sqref="A4"/>
    </sheetView>
  </sheetViews>
  <sheetFormatPr baseColWidth="10" defaultRowHeight="15"/>
  <cols>
    <col min="1" max="1" width="20.42578125" customWidth="1"/>
    <col min="2" max="2" width="32.5703125" style="2" bestFit="1" customWidth="1"/>
    <col min="3" max="3" width="26" customWidth="1"/>
    <col min="4" max="4" width="22.7109375" bestFit="1" customWidth="1"/>
    <col min="5" max="5" width="19.5703125" style="2" customWidth="1"/>
    <col min="6" max="6" width="26.42578125" customWidth="1"/>
    <col min="7" max="7" width="15.7109375" customWidth="1"/>
    <col min="8" max="9" width="30.42578125" customWidth="1"/>
    <col min="10" max="10" width="30.7109375" customWidth="1"/>
  </cols>
  <sheetData>
    <row r="1" spans="1:10" s="38" customFormat="1" ht="36">
      <c r="A1" s="82" t="s">
        <v>2242</v>
      </c>
      <c r="B1" s="71" t="s">
        <v>1748</v>
      </c>
      <c r="C1" s="67" t="s">
        <v>0</v>
      </c>
      <c r="D1" s="67" t="s">
        <v>1750</v>
      </c>
      <c r="E1" s="67" t="s">
        <v>1751</v>
      </c>
      <c r="F1" s="67" t="s">
        <v>1</v>
      </c>
      <c r="G1" s="59" t="s">
        <v>1747</v>
      </c>
      <c r="H1" s="36" t="s">
        <v>1745</v>
      </c>
      <c r="I1" s="36" t="s">
        <v>2234</v>
      </c>
      <c r="J1" s="37" t="s">
        <v>1744</v>
      </c>
    </row>
    <row r="2" spans="1:10" ht="30">
      <c r="A2" s="69" t="s">
        <v>1906</v>
      </c>
      <c r="B2" s="40" t="s">
        <v>1897</v>
      </c>
      <c r="C2" s="1" t="s">
        <v>1899</v>
      </c>
      <c r="D2" s="1" t="s">
        <v>1898</v>
      </c>
      <c r="E2" s="40" t="s">
        <v>1503</v>
      </c>
      <c r="F2" s="1" t="s">
        <v>1518</v>
      </c>
      <c r="G2" s="1"/>
      <c r="H2" s="1"/>
      <c r="I2" s="1"/>
      <c r="J2" s="1"/>
    </row>
    <row r="3" spans="1:10" ht="30">
      <c r="A3" s="69" t="s">
        <v>1906</v>
      </c>
      <c r="B3" s="40" t="s">
        <v>1897</v>
      </c>
      <c r="C3" s="1" t="s">
        <v>1900</v>
      </c>
      <c r="D3" s="1" t="s">
        <v>1898</v>
      </c>
      <c r="E3" s="40" t="s">
        <v>1504</v>
      </c>
      <c r="F3" s="1" t="s">
        <v>1519</v>
      </c>
      <c r="G3" s="1"/>
      <c r="H3" s="1"/>
      <c r="I3" s="1"/>
      <c r="J3" s="1"/>
    </row>
    <row r="4" spans="1:10" ht="30">
      <c r="A4" s="69" t="s">
        <v>1906</v>
      </c>
      <c r="B4" s="40" t="s">
        <v>1897</v>
      </c>
      <c r="C4" s="1" t="s">
        <v>1900</v>
      </c>
      <c r="D4" s="1" t="s">
        <v>1898</v>
      </c>
      <c r="E4" s="40" t="s">
        <v>1505</v>
      </c>
      <c r="F4" s="1" t="s">
        <v>1520</v>
      </c>
      <c r="G4" s="1"/>
      <c r="H4" s="1"/>
      <c r="I4" s="1"/>
      <c r="J4" s="1"/>
    </row>
    <row r="5" spans="1:10" ht="30">
      <c r="A5" s="69" t="s">
        <v>1906</v>
      </c>
      <c r="B5" s="40" t="s">
        <v>1897</v>
      </c>
      <c r="C5" s="1" t="s">
        <v>1900</v>
      </c>
      <c r="D5" s="1" t="s">
        <v>1898</v>
      </c>
      <c r="E5" s="40" t="s">
        <v>1506</v>
      </c>
      <c r="F5" s="1" t="s">
        <v>1521</v>
      </c>
      <c r="G5" s="1"/>
      <c r="H5" s="1"/>
      <c r="I5" s="1"/>
      <c r="J5" s="1"/>
    </row>
    <row r="6" spans="1:10" ht="30">
      <c r="A6" s="69" t="s">
        <v>1906</v>
      </c>
      <c r="B6" s="40" t="s">
        <v>1897</v>
      </c>
      <c r="C6" s="1" t="s">
        <v>1900</v>
      </c>
      <c r="D6" s="1" t="s">
        <v>1898</v>
      </c>
      <c r="E6" s="40" t="s">
        <v>1507</v>
      </c>
      <c r="F6" s="1" t="s">
        <v>1522</v>
      </c>
      <c r="G6" s="1"/>
      <c r="H6" s="1"/>
      <c r="I6" s="1"/>
      <c r="J6" s="1"/>
    </row>
    <row r="7" spans="1:10" ht="30">
      <c r="A7" s="69" t="s">
        <v>1906</v>
      </c>
      <c r="B7" s="40" t="s">
        <v>1897</v>
      </c>
      <c r="C7" s="1" t="s">
        <v>1900</v>
      </c>
      <c r="D7" s="1" t="s">
        <v>1898</v>
      </c>
      <c r="E7" s="40" t="s">
        <v>1508</v>
      </c>
      <c r="F7" s="1" t="s">
        <v>1523</v>
      </c>
      <c r="G7" s="1"/>
      <c r="H7" s="1"/>
      <c r="I7" s="1"/>
      <c r="J7" s="1"/>
    </row>
    <row r="8" spans="1:10" ht="30">
      <c r="A8" s="69" t="s">
        <v>1906</v>
      </c>
      <c r="B8" s="40" t="s">
        <v>1897</v>
      </c>
      <c r="C8" s="1" t="s">
        <v>1900</v>
      </c>
      <c r="D8" s="1" t="s">
        <v>1898</v>
      </c>
      <c r="E8" s="40" t="s">
        <v>1509</v>
      </c>
      <c r="F8" s="1" t="s">
        <v>1524</v>
      </c>
      <c r="G8" s="1"/>
      <c r="H8" s="1"/>
      <c r="I8" s="1"/>
      <c r="J8" s="1"/>
    </row>
    <row r="9" spans="1:10" ht="30">
      <c r="A9" s="69" t="s">
        <v>1906</v>
      </c>
      <c r="B9" s="40" t="s">
        <v>1897</v>
      </c>
      <c r="C9" s="1" t="s">
        <v>1902</v>
      </c>
      <c r="D9" s="1" t="s">
        <v>1901</v>
      </c>
      <c r="E9" s="40" t="s">
        <v>1510</v>
      </c>
      <c r="F9" s="1" t="s">
        <v>1525</v>
      </c>
      <c r="G9" s="1"/>
      <c r="H9" s="1"/>
      <c r="I9" s="1"/>
      <c r="J9" s="1"/>
    </row>
    <row r="10" spans="1:10" ht="30">
      <c r="A10" s="69" t="s">
        <v>1906</v>
      </c>
      <c r="B10" s="40" t="s">
        <v>1897</v>
      </c>
      <c r="C10" s="1" t="s">
        <v>1902</v>
      </c>
      <c r="D10" s="1" t="s">
        <v>1901</v>
      </c>
      <c r="E10" s="40" t="s">
        <v>1511</v>
      </c>
      <c r="F10" s="1" t="s">
        <v>1526</v>
      </c>
      <c r="G10" s="1"/>
      <c r="H10" s="1"/>
      <c r="I10" s="1"/>
      <c r="J10" s="1"/>
    </row>
    <row r="11" spans="1:10" ht="18.75" customHeight="1">
      <c r="A11" s="69" t="s">
        <v>1906</v>
      </c>
      <c r="B11" s="40" t="s">
        <v>1897</v>
      </c>
      <c r="C11" s="1" t="s">
        <v>1902</v>
      </c>
      <c r="D11" s="1" t="s">
        <v>1901</v>
      </c>
      <c r="E11" s="40" t="s">
        <v>1510</v>
      </c>
      <c r="F11" s="1" t="s">
        <v>1527</v>
      </c>
      <c r="G11" s="1"/>
      <c r="H11" s="1"/>
      <c r="I11" s="1"/>
      <c r="J11" s="1"/>
    </row>
    <row r="12" spans="1:10" ht="16.5" customHeight="1">
      <c r="A12" s="69" t="s">
        <v>1906</v>
      </c>
      <c r="B12" s="40" t="s">
        <v>1897</v>
      </c>
      <c r="C12" s="1" t="s">
        <v>1902</v>
      </c>
      <c r="D12" s="1" t="s">
        <v>1901</v>
      </c>
      <c r="E12" s="40" t="s">
        <v>1512</v>
      </c>
      <c r="F12" s="1" t="s">
        <v>1528</v>
      </c>
      <c r="G12" s="1"/>
      <c r="H12" s="1"/>
      <c r="I12" s="1"/>
      <c r="J12" s="1"/>
    </row>
    <row r="13" spans="1:10" ht="30">
      <c r="A13" s="69" t="s">
        <v>1906</v>
      </c>
      <c r="B13" s="40" t="s">
        <v>1897</v>
      </c>
      <c r="C13" s="1" t="s">
        <v>1902</v>
      </c>
      <c r="D13" s="1" t="s">
        <v>1901</v>
      </c>
      <c r="E13" s="40" t="s">
        <v>1510</v>
      </c>
      <c r="F13" s="1" t="s">
        <v>1529</v>
      </c>
      <c r="G13" s="1"/>
      <c r="H13" s="1"/>
      <c r="I13" s="1"/>
      <c r="J13" s="1"/>
    </row>
    <row r="14" spans="1:10" ht="30">
      <c r="A14" s="69" t="s">
        <v>1906</v>
      </c>
      <c r="B14" s="40" t="s">
        <v>1897</v>
      </c>
      <c r="C14" s="1" t="s">
        <v>1902</v>
      </c>
      <c r="D14" s="1" t="s">
        <v>1901</v>
      </c>
      <c r="E14" s="40" t="s">
        <v>1510</v>
      </c>
      <c r="F14" s="1" t="s">
        <v>1530</v>
      </c>
      <c r="G14" s="1"/>
      <c r="H14" s="1"/>
      <c r="I14" s="1"/>
      <c r="J14" s="1"/>
    </row>
    <row r="15" spans="1:10" ht="30">
      <c r="A15" s="69" t="s">
        <v>1906</v>
      </c>
      <c r="B15" s="40" t="s">
        <v>1897</v>
      </c>
      <c r="C15" s="1" t="s">
        <v>1902</v>
      </c>
      <c r="D15" s="1" t="s">
        <v>1901</v>
      </c>
      <c r="E15" s="40" t="s">
        <v>1510</v>
      </c>
      <c r="F15" s="1" t="s">
        <v>1531</v>
      </c>
      <c r="G15" s="1"/>
      <c r="H15" s="1"/>
      <c r="I15" s="1"/>
      <c r="J15" s="1"/>
    </row>
    <row r="16" spans="1:10" ht="30">
      <c r="A16" s="69" t="s">
        <v>1906</v>
      </c>
      <c r="B16" s="40" t="s">
        <v>1897</v>
      </c>
      <c r="C16" s="1" t="s">
        <v>1902</v>
      </c>
      <c r="D16" s="1" t="s">
        <v>1901</v>
      </c>
      <c r="E16" s="40" t="s">
        <v>1513</v>
      </c>
      <c r="F16" s="1" t="s">
        <v>1532</v>
      </c>
      <c r="G16" s="1"/>
      <c r="H16" s="1"/>
      <c r="I16" s="1"/>
      <c r="J16" s="1"/>
    </row>
    <row r="17" spans="1:10" ht="30">
      <c r="A17" s="69" t="s">
        <v>1906</v>
      </c>
      <c r="B17" s="40" t="s">
        <v>1897</v>
      </c>
      <c r="C17" s="1" t="s">
        <v>1902</v>
      </c>
      <c r="D17" s="1" t="s">
        <v>1901</v>
      </c>
      <c r="E17" s="40" t="s">
        <v>1511</v>
      </c>
      <c r="F17" s="1" t="s">
        <v>1533</v>
      </c>
      <c r="G17" s="1"/>
      <c r="H17" s="1"/>
      <c r="I17" s="1"/>
      <c r="J17" s="1"/>
    </row>
    <row r="18" spans="1:10" ht="30">
      <c r="A18" s="69" t="s">
        <v>1906</v>
      </c>
      <c r="B18" s="40" t="s">
        <v>1897</v>
      </c>
      <c r="C18" s="1" t="s">
        <v>1902</v>
      </c>
      <c r="D18" s="1" t="s">
        <v>1901</v>
      </c>
      <c r="E18" s="40" t="s">
        <v>1512</v>
      </c>
      <c r="F18" s="1" t="s">
        <v>1534</v>
      </c>
      <c r="G18" s="1"/>
      <c r="H18" s="1"/>
      <c r="I18" s="1"/>
      <c r="J18" s="1"/>
    </row>
    <row r="19" spans="1:10" ht="30">
      <c r="A19" s="69" t="s">
        <v>1906</v>
      </c>
      <c r="B19" s="40" t="s">
        <v>1897</v>
      </c>
      <c r="C19" s="1" t="s">
        <v>1902</v>
      </c>
      <c r="D19" s="1" t="s">
        <v>1901</v>
      </c>
      <c r="E19" s="40" t="s">
        <v>1514</v>
      </c>
      <c r="F19" s="1" t="s">
        <v>1535</v>
      </c>
      <c r="G19" s="1"/>
      <c r="H19" s="1"/>
      <c r="I19" s="1"/>
      <c r="J19" s="1"/>
    </row>
    <row r="20" spans="1:10" ht="30">
      <c r="A20" s="69" t="s">
        <v>1906</v>
      </c>
      <c r="B20" s="40" t="s">
        <v>1897</v>
      </c>
      <c r="C20" s="1" t="s">
        <v>1905</v>
      </c>
      <c r="D20" s="1" t="s">
        <v>1903</v>
      </c>
      <c r="E20" s="40" t="s">
        <v>1515</v>
      </c>
      <c r="F20" s="1" t="s">
        <v>1536</v>
      </c>
      <c r="G20" s="1"/>
      <c r="H20" s="1"/>
      <c r="I20" s="1"/>
      <c r="J20" s="1"/>
    </row>
    <row r="21" spans="1:10" ht="15.75" customHeight="1">
      <c r="A21" s="69" t="s">
        <v>1906</v>
      </c>
      <c r="B21" s="40" t="s">
        <v>1897</v>
      </c>
      <c r="C21" s="1" t="s">
        <v>1742</v>
      </c>
      <c r="D21" s="1" t="s">
        <v>1904</v>
      </c>
      <c r="E21" s="40" t="s">
        <v>1516</v>
      </c>
      <c r="F21" s="1" t="s">
        <v>1537</v>
      </c>
      <c r="G21" s="1"/>
      <c r="H21" s="1"/>
      <c r="I21" s="1"/>
      <c r="J21" s="1"/>
    </row>
    <row r="22" spans="1:10" ht="15.75" customHeight="1">
      <c r="A22" s="69" t="s">
        <v>1906</v>
      </c>
      <c r="B22" s="40" t="s">
        <v>1897</v>
      </c>
      <c r="C22" s="1" t="s">
        <v>1742</v>
      </c>
      <c r="D22" s="1" t="s">
        <v>1904</v>
      </c>
      <c r="E22" s="40" t="s">
        <v>1516</v>
      </c>
      <c r="F22" s="1" t="s">
        <v>1538</v>
      </c>
      <c r="G22" s="1"/>
      <c r="H22" s="1"/>
      <c r="I22" s="1"/>
      <c r="J22" s="1"/>
    </row>
    <row r="23" spans="1:10" ht="30">
      <c r="A23" s="69" t="s">
        <v>1906</v>
      </c>
      <c r="B23" s="40" t="s">
        <v>1897</v>
      </c>
      <c r="C23" s="1" t="s">
        <v>1742</v>
      </c>
      <c r="D23" s="1" t="s">
        <v>1904</v>
      </c>
      <c r="E23" s="40" t="s">
        <v>1516</v>
      </c>
      <c r="F23" s="1" t="s">
        <v>1539</v>
      </c>
      <c r="G23" s="1"/>
      <c r="H23" s="1"/>
      <c r="I23" s="1"/>
      <c r="J23" s="1"/>
    </row>
    <row r="24" spans="1:10" ht="30">
      <c r="A24" s="69" t="s">
        <v>1906</v>
      </c>
      <c r="B24" s="40" t="s">
        <v>1897</v>
      </c>
      <c r="C24" s="1" t="s">
        <v>1742</v>
      </c>
      <c r="D24" s="1" t="s">
        <v>1904</v>
      </c>
      <c r="E24" s="40" t="s">
        <v>1517</v>
      </c>
      <c r="F24" s="1" t="s">
        <v>1540</v>
      </c>
      <c r="G24" s="1"/>
      <c r="H24" s="1"/>
      <c r="I24" s="1"/>
      <c r="J24" s="1"/>
    </row>
    <row r="25" spans="1:10" ht="30">
      <c r="A25" s="69" t="s">
        <v>1906</v>
      </c>
      <c r="B25" s="40" t="s">
        <v>1897</v>
      </c>
      <c r="C25" s="1" t="s">
        <v>1742</v>
      </c>
      <c r="D25" s="1" t="s">
        <v>1904</v>
      </c>
      <c r="E25" s="40" t="s">
        <v>1517</v>
      </c>
      <c r="F25" s="1" t="s">
        <v>1541</v>
      </c>
      <c r="G25" s="1"/>
      <c r="H25" s="1"/>
      <c r="I25" s="1"/>
      <c r="J25" s="1"/>
    </row>
    <row r="26" spans="1:10" ht="30">
      <c r="A26" s="70" t="s">
        <v>1906</v>
      </c>
      <c r="B26" s="65" t="s">
        <v>1897</v>
      </c>
      <c r="C26" s="64" t="s">
        <v>1742</v>
      </c>
      <c r="D26" s="64" t="s">
        <v>1904</v>
      </c>
      <c r="E26" s="65" t="s">
        <v>1516</v>
      </c>
      <c r="F26" s="64" t="s">
        <v>1542</v>
      </c>
      <c r="G26" s="64"/>
      <c r="H26" s="64"/>
      <c r="I26" s="64"/>
      <c r="J26" s="64"/>
    </row>
    <row r="27" spans="1:10" s="4" customFormat="1">
      <c r="A27" s="30"/>
      <c r="B27" s="31"/>
      <c r="C27" s="31"/>
      <c r="E27" s="41"/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sqref="A1:XFD1"/>
    </sheetView>
  </sheetViews>
  <sheetFormatPr baseColWidth="10" defaultRowHeight="15"/>
  <cols>
    <col min="1" max="1" width="20.7109375" customWidth="1"/>
    <col min="2" max="2" width="29.28515625" style="2" customWidth="1"/>
    <col min="3" max="3" width="21.140625" customWidth="1"/>
    <col min="4" max="4" width="19" customWidth="1"/>
    <col min="5" max="5" width="18.140625" customWidth="1"/>
    <col min="6" max="6" width="25.140625" customWidth="1"/>
    <col min="7" max="7" width="19.5703125" customWidth="1"/>
    <col min="8" max="9" width="20.85546875" customWidth="1"/>
    <col min="10" max="10" width="27" customWidth="1"/>
  </cols>
  <sheetData>
    <row r="1" spans="1:10" s="38" customFormat="1" ht="34.5">
      <c r="A1" s="37" t="s">
        <v>2242</v>
      </c>
      <c r="B1" s="37" t="s">
        <v>1748</v>
      </c>
      <c r="C1" s="37" t="s">
        <v>0</v>
      </c>
      <c r="D1" s="37" t="s">
        <v>1750</v>
      </c>
      <c r="E1" s="37" t="s">
        <v>1751</v>
      </c>
      <c r="F1" s="37" t="s">
        <v>1</v>
      </c>
      <c r="G1" s="37" t="s">
        <v>1747</v>
      </c>
      <c r="H1" s="36" t="s">
        <v>1745</v>
      </c>
      <c r="I1" s="36" t="s">
        <v>2234</v>
      </c>
      <c r="J1" s="37" t="s">
        <v>1744</v>
      </c>
    </row>
    <row r="2" spans="1:10" ht="45">
      <c r="A2" s="25" t="s">
        <v>2228</v>
      </c>
      <c r="B2" s="25" t="s">
        <v>2166</v>
      </c>
      <c r="C2" s="25" t="s">
        <v>2163</v>
      </c>
      <c r="D2" s="25" t="s">
        <v>2154</v>
      </c>
      <c r="E2" s="25" t="s">
        <v>1543</v>
      </c>
      <c r="F2" s="25" t="s">
        <v>1552</v>
      </c>
      <c r="G2" s="25"/>
      <c r="H2" s="25"/>
      <c r="I2" s="25"/>
      <c r="J2" s="25"/>
    </row>
    <row r="3" spans="1:10" ht="30">
      <c r="A3" s="25" t="s">
        <v>2228</v>
      </c>
      <c r="B3" s="25" t="s">
        <v>2166</v>
      </c>
      <c r="C3" s="25" t="s">
        <v>2164</v>
      </c>
      <c r="D3" s="25" t="s">
        <v>2155</v>
      </c>
      <c r="E3" s="25" t="s">
        <v>1402</v>
      </c>
      <c r="F3" s="25" t="s">
        <v>1553</v>
      </c>
      <c r="G3" s="25"/>
      <c r="H3" s="25"/>
      <c r="I3" s="25"/>
      <c r="J3" s="25"/>
    </row>
    <row r="4" spans="1:10" ht="30">
      <c r="A4" s="25" t="s">
        <v>2228</v>
      </c>
      <c r="B4" s="25" t="s">
        <v>2166</v>
      </c>
      <c r="C4" s="25" t="s">
        <v>2165</v>
      </c>
      <c r="D4" s="25" t="s">
        <v>2156</v>
      </c>
      <c r="E4" s="25" t="s">
        <v>1544</v>
      </c>
      <c r="F4" s="25" t="s">
        <v>1554</v>
      </c>
      <c r="G4" s="25"/>
      <c r="H4" s="25"/>
      <c r="I4" s="25"/>
      <c r="J4" s="25"/>
    </row>
    <row r="5" spans="1:10" ht="30">
      <c r="A5" s="25" t="s">
        <v>2228</v>
      </c>
      <c r="B5" s="25" t="s">
        <v>2166</v>
      </c>
      <c r="C5" s="25" t="s">
        <v>2167</v>
      </c>
      <c r="D5" s="25" t="s">
        <v>2157</v>
      </c>
      <c r="E5" s="25" t="s">
        <v>1545</v>
      </c>
      <c r="F5" s="25" t="s">
        <v>1555</v>
      </c>
      <c r="G5" s="25"/>
      <c r="H5" s="25"/>
      <c r="I5" s="25"/>
      <c r="J5" s="25"/>
    </row>
    <row r="6" spans="1:10" ht="30">
      <c r="A6" s="25" t="s">
        <v>2228</v>
      </c>
      <c r="B6" s="25" t="s">
        <v>2166</v>
      </c>
      <c r="C6" s="25" t="s">
        <v>2167</v>
      </c>
      <c r="D6" s="25" t="s">
        <v>2157</v>
      </c>
      <c r="E6" s="25" t="s">
        <v>1545</v>
      </c>
      <c r="F6" s="25" t="s">
        <v>1556</v>
      </c>
      <c r="G6" s="25"/>
      <c r="H6" s="25"/>
      <c r="I6" s="25"/>
      <c r="J6" s="25"/>
    </row>
    <row r="7" spans="1:10" ht="45">
      <c r="A7" s="25" t="s">
        <v>2228</v>
      </c>
      <c r="B7" s="25" t="s">
        <v>2166</v>
      </c>
      <c r="C7" s="25" t="s">
        <v>2167</v>
      </c>
      <c r="D7" s="25" t="s">
        <v>2157</v>
      </c>
      <c r="E7" s="25" t="s">
        <v>1546</v>
      </c>
      <c r="F7" s="25" t="s">
        <v>1557</v>
      </c>
      <c r="G7" s="25"/>
      <c r="H7" s="25"/>
      <c r="I7" s="25"/>
      <c r="J7" s="25"/>
    </row>
    <row r="8" spans="1:10" ht="45">
      <c r="A8" s="25" t="s">
        <v>2228</v>
      </c>
      <c r="B8" s="25" t="s">
        <v>2166</v>
      </c>
      <c r="C8" s="25" t="s">
        <v>2167</v>
      </c>
      <c r="D8" s="25" t="s">
        <v>2157</v>
      </c>
      <c r="E8" s="25" t="s">
        <v>1547</v>
      </c>
      <c r="F8" s="25" t="s">
        <v>1558</v>
      </c>
      <c r="G8" s="25"/>
      <c r="H8" s="25"/>
      <c r="I8" s="25"/>
      <c r="J8" s="25"/>
    </row>
    <row r="9" spans="1:10" ht="30">
      <c r="A9" s="25" t="s">
        <v>2228</v>
      </c>
      <c r="B9" s="25" t="s">
        <v>2166</v>
      </c>
      <c r="C9" s="25" t="s">
        <v>2167</v>
      </c>
      <c r="D9" s="25" t="s">
        <v>2157</v>
      </c>
      <c r="E9" s="25" t="s">
        <v>1548</v>
      </c>
      <c r="F9" s="25" t="s">
        <v>1559</v>
      </c>
      <c r="G9" s="25"/>
      <c r="H9" s="25"/>
      <c r="I9" s="25"/>
      <c r="J9" s="25"/>
    </row>
    <row r="10" spans="1:10" ht="30">
      <c r="A10" s="25" t="s">
        <v>2228</v>
      </c>
      <c r="B10" s="25" t="s">
        <v>2166</v>
      </c>
      <c r="C10" s="25" t="s">
        <v>2168</v>
      </c>
      <c r="D10" s="25" t="s">
        <v>2158</v>
      </c>
      <c r="E10" s="25" t="s">
        <v>176</v>
      </c>
      <c r="F10" s="25" t="s">
        <v>1560</v>
      </c>
      <c r="G10" s="25"/>
      <c r="H10" s="25"/>
      <c r="I10" s="25"/>
      <c r="J10" s="25"/>
    </row>
    <row r="11" spans="1:10" ht="30">
      <c r="A11" s="25" t="s">
        <v>2228</v>
      </c>
      <c r="B11" s="25" t="s">
        <v>2166</v>
      </c>
      <c r="C11" s="25" t="s">
        <v>2168</v>
      </c>
      <c r="D11" s="25" t="s">
        <v>2158</v>
      </c>
      <c r="E11" s="25" t="s">
        <v>176</v>
      </c>
      <c r="F11" s="25" t="s">
        <v>1561</v>
      </c>
      <c r="G11" s="25"/>
      <c r="H11" s="25"/>
      <c r="I11" s="25"/>
      <c r="J11" s="25"/>
    </row>
    <row r="12" spans="1:10" ht="30">
      <c r="A12" s="25" t="s">
        <v>2228</v>
      </c>
      <c r="B12" s="25" t="s">
        <v>2166</v>
      </c>
      <c r="C12" s="25" t="s">
        <v>2169</v>
      </c>
      <c r="D12" s="25" t="s">
        <v>2159</v>
      </c>
      <c r="E12" s="25" t="s">
        <v>953</v>
      </c>
      <c r="F12" s="25" t="s">
        <v>1562</v>
      </c>
      <c r="G12" s="25"/>
      <c r="H12" s="25"/>
      <c r="I12" s="25"/>
      <c r="J12" s="25"/>
    </row>
    <row r="13" spans="1:10" ht="30">
      <c r="A13" s="25" t="s">
        <v>2228</v>
      </c>
      <c r="B13" s="25" t="s">
        <v>2166</v>
      </c>
      <c r="C13" s="25" t="s">
        <v>2170</v>
      </c>
      <c r="D13" s="25" t="s">
        <v>2160</v>
      </c>
      <c r="E13" s="25" t="s">
        <v>1549</v>
      </c>
      <c r="F13" s="25" t="s">
        <v>1563</v>
      </c>
      <c r="G13" s="25"/>
      <c r="H13" s="25"/>
      <c r="I13" s="25"/>
      <c r="J13" s="25"/>
    </row>
    <row r="14" spans="1:10" ht="30">
      <c r="A14" s="25" t="s">
        <v>2228</v>
      </c>
      <c r="B14" s="25" t="s">
        <v>2166</v>
      </c>
      <c r="C14" s="25" t="s">
        <v>2171</v>
      </c>
      <c r="D14" s="25" t="s">
        <v>2161</v>
      </c>
      <c r="E14" s="25" t="s">
        <v>1550</v>
      </c>
      <c r="F14" s="25" t="s">
        <v>1564</v>
      </c>
      <c r="G14" s="25"/>
      <c r="H14" s="25"/>
      <c r="I14" s="25"/>
      <c r="J14" s="25"/>
    </row>
    <row r="15" spans="1:10" ht="30">
      <c r="A15" s="25" t="s">
        <v>2228</v>
      </c>
      <c r="B15" s="25" t="s">
        <v>2166</v>
      </c>
      <c r="C15" s="25" t="s">
        <v>2172</v>
      </c>
      <c r="D15" s="25" t="s">
        <v>2162</v>
      </c>
      <c r="E15" s="25" t="s">
        <v>1551</v>
      </c>
      <c r="F15" s="25" t="s">
        <v>1565</v>
      </c>
      <c r="G15" s="25"/>
      <c r="H15" s="25"/>
      <c r="I15" s="25"/>
      <c r="J15" s="25"/>
    </row>
    <row r="16" spans="1:10" ht="13.5" customHeight="1"/>
    <row r="17" spans="1:3">
      <c r="A17" s="30"/>
      <c r="B17" s="31"/>
      <c r="C17" s="31"/>
    </row>
  </sheetData>
  <autoFilter ref="A1:C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3"/>
  <sheetViews>
    <sheetView workbookViewId="0">
      <selection sqref="A1:XFD1"/>
    </sheetView>
  </sheetViews>
  <sheetFormatPr baseColWidth="10" defaultRowHeight="15"/>
  <cols>
    <col min="1" max="1" width="16.5703125" customWidth="1"/>
    <col min="2" max="2" width="29.85546875" customWidth="1"/>
    <col min="3" max="3" width="14" customWidth="1"/>
    <col min="4" max="4" width="31.85546875" customWidth="1"/>
    <col min="5" max="5" width="23.42578125" customWidth="1"/>
    <col min="6" max="6" width="19.140625" customWidth="1"/>
    <col min="7" max="8" width="26" customWidth="1"/>
    <col min="9" max="9" width="20.42578125" customWidth="1"/>
  </cols>
  <sheetData>
    <row r="1" spans="1:9" s="38" customFormat="1" ht="52.5" customHeight="1">
      <c r="A1" s="37" t="s">
        <v>2242</v>
      </c>
      <c r="B1" s="37" t="s">
        <v>1748</v>
      </c>
      <c r="C1" s="37" t="s">
        <v>0</v>
      </c>
      <c r="D1" s="37" t="s">
        <v>1751</v>
      </c>
      <c r="E1" s="37" t="s">
        <v>1</v>
      </c>
      <c r="F1" s="37" t="s">
        <v>1747</v>
      </c>
      <c r="G1" s="36" t="s">
        <v>1745</v>
      </c>
      <c r="H1" s="36" t="s">
        <v>2234</v>
      </c>
      <c r="I1" s="37" t="s">
        <v>1744</v>
      </c>
    </row>
    <row r="2" spans="1:9">
      <c r="A2" s="75" t="s">
        <v>2153</v>
      </c>
      <c r="B2" s="72" t="s">
        <v>1908</v>
      </c>
      <c r="C2" s="72" t="s">
        <v>1907</v>
      </c>
      <c r="D2" s="72" t="s">
        <v>845</v>
      </c>
      <c r="E2" s="72" t="s">
        <v>846</v>
      </c>
      <c r="F2" s="1"/>
      <c r="G2" s="1"/>
      <c r="H2" s="1"/>
      <c r="I2" s="1"/>
    </row>
    <row r="3" spans="1:9">
      <c r="A3" s="73" t="s">
        <v>2153</v>
      </c>
      <c r="B3" s="74" t="s">
        <v>1908</v>
      </c>
      <c r="C3" s="74" t="s">
        <v>1907</v>
      </c>
      <c r="D3" s="72" t="s">
        <v>845</v>
      </c>
      <c r="E3" s="72" t="s">
        <v>847</v>
      </c>
      <c r="F3" s="1"/>
      <c r="G3" s="1"/>
      <c r="H3" s="1"/>
      <c r="I3" s="1"/>
    </row>
    <row r="4" spans="1:9">
      <c r="A4" s="73" t="s">
        <v>2153</v>
      </c>
      <c r="B4" s="74" t="s">
        <v>1908</v>
      </c>
      <c r="C4" s="74" t="s">
        <v>1907</v>
      </c>
      <c r="D4" s="72" t="s">
        <v>845</v>
      </c>
      <c r="E4" s="72" t="s">
        <v>848</v>
      </c>
      <c r="F4" s="1"/>
      <c r="G4" s="1"/>
      <c r="H4" s="1"/>
      <c r="I4" s="1"/>
    </row>
    <row r="5" spans="1:9">
      <c r="A5" s="73" t="s">
        <v>2153</v>
      </c>
      <c r="B5" s="74" t="s">
        <v>1908</v>
      </c>
      <c r="C5" s="74" t="s">
        <v>1909</v>
      </c>
      <c r="D5" s="72" t="s">
        <v>845</v>
      </c>
      <c r="E5" s="72" t="s">
        <v>849</v>
      </c>
      <c r="F5" s="1"/>
      <c r="G5" s="1"/>
      <c r="H5" s="1"/>
      <c r="I5" s="1"/>
    </row>
    <row r="6" spans="1:9" ht="30">
      <c r="A6" s="73" t="s">
        <v>2153</v>
      </c>
      <c r="B6" s="74" t="s">
        <v>1908</v>
      </c>
      <c r="C6" s="74" t="s">
        <v>1907</v>
      </c>
      <c r="D6" s="72" t="s">
        <v>850</v>
      </c>
      <c r="E6" s="72" t="s">
        <v>851</v>
      </c>
      <c r="F6" s="1"/>
      <c r="G6" s="1"/>
      <c r="H6" s="1"/>
      <c r="I6" s="1"/>
    </row>
    <row r="7" spans="1:9">
      <c r="A7" s="45" t="s">
        <v>2153</v>
      </c>
      <c r="B7" t="s">
        <v>1908</v>
      </c>
      <c r="C7" t="s">
        <v>1907</v>
      </c>
      <c r="D7" s="42" t="s">
        <v>850</v>
      </c>
      <c r="E7" s="42" t="s">
        <v>852</v>
      </c>
      <c r="F7" s="1"/>
      <c r="G7" s="1"/>
      <c r="H7" s="1"/>
      <c r="I7" s="1"/>
    </row>
    <row r="8" spans="1:9" ht="30">
      <c r="A8" s="45" t="s">
        <v>2153</v>
      </c>
      <c r="B8" t="s">
        <v>1908</v>
      </c>
      <c r="C8" s="28" t="s">
        <v>1907</v>
      </c>
      <c r="D8" s="42" t="s">
        <v>853</v>
      </c>
      <c r="E8" s="42" t="s">
        <v>854</v>
      </c>
      <c r="F8" s="1"/>
      <c r="G8" s="1"/>
      <c r="H8" s="1"/>
      <c r="I8" s="1"/>
    </row>
    <row r="9" spans="1:9">
      <c r="A9" s="45" t="s">
        <v>2153</v>
      </c>
      <c r="B9" t="s">
        <v>1908</v>
      </c>
      <c r="C9" s="28" t="s">
        <v>1907</v>
      </c>
      <c r="D9" s="42" t="s">
        <v>855</v>
      </c>
      <c r="E9" s="42" t="s">
        <v>856</v>
      </c>
      <c r="F9" s="1"/>
      <c r="G9" s="1"/>
      <c r="H9" s="1"/>
      <c r="I9" s="1"/>
    </row>
    <row r="10" spans="1:9">
      <c r="A10" s="45" t="s">
        <v>2153</v>
      </c>
      <c r="B10" t="s">
        <v>1908</v>
      </c>
      <c r="C10" s="28" t="s">
        <v>1907</v>
      </c>
      <c r="D10" s="42" t="s">
        <v>855</v>
      </c>
      <c r="E10" s="42" t="s">
        <v>857</v>
      </c>
      <c r="F10" s="1"/>
      <c r="G10" s="1"/>
      <c r="H10" s="1"/>
      <c r="I10" s="1"/>
    </row>
    <row r="11" spans="1:9">
      <c r="A11" s="45" t="s">
        <v>2153</v>
      </c>
      <c r="B11" t="s">
        <v>1908</v>
      </c>
      <c r="C11" s="28" t="s">
        <v>1909</v>
      </c>
      <c r="D11" s="42" t="s">
        <v>855</v>
      </c>
      <c r="E11" s="42" t="s">
        <v>858</v>
      </c>
      <c r="F11" s="1"/>
      <c r="G11" s="1"/>
      <c r="H11" s="1"/>
      <c r="I11" s="1"/>
    </row>
    <row r="12" spans="1:9">
      <c r="A12" s="45" t="s">
        <v>2153</v>
      </c>
      <c r="B12" t="s">
        <v>1908</v>
      </c>
      <c r="C12" s="28" t="s">
        <v>1909</v>
      </c>
      <c r="D12" s="42" t="s">
        <v>855</v>
      </c>
      <c r="E12" s="42" t="s">
        <v>859</v>
      </c>
      <c r="F12" s="1"/>
      <c r="G12" s="1"/>
      <c r="H12" s="1"/>
      <c r="I12" s="1"/>
    </row>
    <row r="13" spans="1:9">
      <c r="A13" s="45" t="s">
        <v>2153</v>
      </c>
      <c r="B13" t="s">
        <v>1908</v>
      </c>
      <c r="C13" s="28" t="s">
        <v>1910</v>
      </c>
      <c r="D13" s="42" t="s">
        <v>860</v>
      </c>
      <c r="E13" s="42" t="s">
        <v>861</v>
      </c>
      <c r="F13" s="1"/>
      <c r="G13" s="1"/>
      <c r="H13" s="1"/>
      <c r="I13" s="1"/>
    </row>
    <row r="14" spans="1:9">
      <c r="A14" s="45" t="s">
        <v>2153</v>
      </c>
      <c r="B14" t="s">
        <v>1908</v>
      </c>
      <c r="C14" s="28" t="s">
        <v>1910</v>
      </c>
      <c r="D14" s="42" t="s">
        <v>860</v>
      </c>
      <c r="E14" s="42" t="s">
        <v>862</v>
      </c>
      <c r="F14" s="1"/>
      <c r="G14" s="1"/>
      <c r="H14" s="1"/>
      <c r="I14" s="1"/>
    </row>
    <row r="15" spans="1:9">
      <c r="A15" s="45" t="s">
        <v>2153</v>
      </c>
      <c r="B15" t="s">
        <v>1908</v>
      </c>
      <c r="C15" s="28" t="s">
        <v>1911</v>
      </c>
      <c r="D15" s="42" t="s">
        <v>863</v>
      </c>
      <c r="E15" s="42" t="s">
        <v>864</v>
      </c>
      <c r="F15" s="1"/>
      <c r="G15" s="1"/>
      <c r="H15" s="1"/>
      <c r="I15" s="1"/>
    </row>
    <row r="16" spans="1:9">
      <c r="A16" s="45" t="s">
        <v>2153</v>
      </c>
      <c r="B16" t="s">
        <v>1908</v>
      </c>
      <c r="C16" s="28" t="s">
        <v>1915</v>
      </c>
      <c r="D16" s="42" t="s">
        <v>865</v>
      </c>
      <c r="E16" s="42" t="s">
        <v>866</v>
      </c>
      <c r="F16" s="1"/>
      <c r="G16" s="1"/>
      <c r="H16" s="1"/>
      <c r="I16" s="1"/>
    </row>
    <row r="17" spans="1:9">
      <c r="A17" s="45" t="s">
        <v>2153</v>
      </c>
      <c r="B17" t="s">
        <v>1908</v>
      </c>
      <c r="C17" s="28" t="s">
        <v>1914</v>
      </c>
      <c r="D17" s="42" t="s">
        <v>867</v>
      </c>
      <c r="E17" s="42" t="s">
        <v>868</v>
      </c>
      <c r="F17" s="1"/>
      <c r="G17" s="1"/>
      <c r="H17" s="1"/>
      <c r="I17" s="1"/>
    </row>
    <row r="18" spans="1:9">
      <c r="A18" s="45" t="s">
        <v>2153</v>
      </c>
      <c r="B18" t="s">
        <v>1908</v>
      </c>
      <c r="C18" s="28" t="s">
        <v>1913</v>
      </c>
      <c r="D18" s="42" t="s">
        <v>867</v>
      </c>
      <c r="E18" s="42" t="s">
        <v>869</v>
      </c>
      <c r="F18" s="1"/>
      <c r="G18" s="1"/>
      <c r="H18" s="1"/>
      <c r="I18" s="1"/>
    </row>
    <row r="19" spans="1:9">
      <c r="A19" s="45" t="s">
        <v>2153</v>
      </c>
      <c r="B19" t="s">
        <v>1908</v>
      </c>
      <c r="C19" s="28" t="s">
        <v>1912</v>
      </c>
      <c r="D19" s="42" t="s">
        <v>870</v>
      </c>
      <c r="E19" s="42" t="s">
        <v>871</v>
      </c>
      <c r="F19" s="1"/>
      <c r="G19" s="1"/>
      <c r="H19" s="1"/>
      <c r="I19" s="1"/>
    </row>
    <row r="20" spans="1:9">
      <c r="A20" s="45" t="s">
        <v>2153</v>
      </c>
      <c r="B20" t="s">
        <v>1908</v>
      </c>
      <c r="C20" s="28" t="s">
        <v>1916</v>
      </c>
      <c r="D20" s="42" t="s">
        <v>872</v>
      </c>
      <c r="E20" s="42" t="s">
        <v>873</v>
      </c>
      <c r="F20" s="1"/>
      <c r="G20" s="1"/>
      <c r="H20" s="1"/>
      <c r="I20" s="1"/>
    </row>
    <row r="21" spans="1:9">
      <c r="A21" s="45" t="s">
        <v>2153</v>
      </c>
      <c r="B21" t="s">
        <v>1908</v>
      </c>
      <c r="C21" s="28" t="s">
        <v>1917</v>
      </c>
      <c r="D21" s="42" t="s">
        <v>872</v>
      </c>
      <c r="E21" s="42" t="s">
        <v>874</v>
      </c>
      <c r="F21" s="1"/>
      <c r="G21" s="1"/>
      <c r="H21" s="1"/>
      <c r="I21" s="1"/>
    </row>
    <row r="22" spans="1:9">
      <c r="A22" s="45" t="s">
        <v>2153</v>
      </c>
      <c r="B22" t="s">
        <v>1908</v>
      </c>
      <c r="C22" s="28" t="s">
        <v>1916</v>
      </c>
      <c r="D22" s="42" t="s">
        <v>872</v>
      </c>
      <c r="E22" s="42" t="s">
        <v>875</v>
      </c>
      <c r="F22" s="1"/>
      <c r="G22" s="1"/>
      <c r="H22" s="1"/>
      <c r="I22" s="1"/>
    </row>
    <row r="23" spans="1:9">
      <c r="A23" s="45" t="s">
        <v>2153</v>
      </c>
      <c r="B23" t="s">
        <v>1908</v>
      </c>
      <c r="C23" s="28" t="s">
        <v>1918</v>
      </c>
      <c r="D23" s="42" t="s">
        <v>876</v>
      </c>
      <c r="E23" s="42" t="s">
        <v>877</v>
      </c>
      <c r="F23" s="1"/>
      <c r="G23" s="1"/>
      <c r="H23" s="1"/>
      <c r="I23" s="1"/>
    </row>
    <row r="24" spans="1:9" ht="45">
      <c r="A24" s="45" t="s">
        <v>2153</v>
      </c>
      <c r="B24" t="s">
        <v>1908</v>
      </c>
      <c r="C24" s="28" t="s">
        <v>1919</v>
      </c>
      <c r="D24" s="42" t="s">
        <v>1922</v>
      </c>
      <c r="E24" s="42" t="s">
        <v>878</v>
      </c>
      <c r="F24" s="1"/>
      <c r="G24" s="1"/>
      <c r="H24" s="1"/>
      <c r="I24" s="1"/>
    </row>
    <row r="25" spans="1:9">
      <c r="A25" s="45" t="s">
        <v>2153</v>
      </c>
      <c r="B25" t="s">
        <v>1908</v>
      </c>
      <c r="C25" s="28" t="s">
        <v>1924</v>
      </c>
      <c r="D25" s="42" t="s">
        <v>1923</v>
      </c>
      <c r="E25" s="42" t="s">
        <v>879</v>
      </c>
      <c r="F25" s="1"/>
      <c r="G25" s="1"/>
      <c r="H25" s="1"/>
      <c r="I25" s="1"/>
    </row>
    <row r="26" spans="1:9" ht="30">
      <c r="A26" s="45" t="s">
        <v>2153</v>
      </c>
      <c r="B26" t="s">
        <v>1908</v>
      </c>
      <c r="C26" s="55" t="s">
        <v>1920</v>
      </c>
      <c r="D26" s="42" t="s">
        <v>1925</v>
      </c>
      <c r="E26" s="42" t="s">
        <v>880</v>
      </c>
      <c r="F26" s="1"/>
      <c r="G26" s="1"/>
      <c r="H26" s="1"/>
      <c r="I26" s="1"/>
    </row>
    <row r="27" spans="1:9" ht="30">
      <c r="A27" s="45" t="s">
        <v>2153</v>
      </c>
      <c r="B27" t="s">
        <v>1908</v>
      </c>
      <c r="C27" s="28" t="s">
        <v>1921</v>
      </c>
      <c r="D27" s="42" t="s">
        <v>1926</v>
      </c>
      <c r="E27" s="42" t="s">
        <v>881</v>
      </c>
      <c r="F27" s="1"/>
      <c r="G27" s="1"/>
      <c r="H27" s="1"/>
      <c r="I27" s="1"/>
    </row>
    <row r="28" spans="1:9" ht="30">
      <c r="A28" s="45" t="s">
        <v>2153</v>
      </c>
      <c r="B28" t="s">
        <v>1908</v>
      </c>
      <c r="C28" s="28" t="s">
        <v>1921</v>
      </c>
      <c r="D28" s="42" t="s">
        <v>1927</v>
      </c>
      <c r="E28" s="42" t="s">
        <v>882</v>
      </c>
      <c r="F28" s="1"/>
      <c r="G28" s="1"/>
      <c r="H28" s="1"/>
      <c r="I28" s="1"/>
    </row>
    <row r="29" spans="1:9" ht="30">
      <c r="A29" s="45" t="s">
        <v>2153</v>
      </c>
      <c r="B29" t="s">
        <v>1908</v>
      </c>
      <c r="C29" s="28" t="s">
        <v>1929</v>
      </c>
      <c r="D29" s="42" t="s">
        <v>1928</v>
      </c>
      <c r="E29" s="42" t="s">
        <v>884</v>
      </c>
      <c r="F29" s="1"/>
      <c r="G29" s="1"/>
      <c r="H29" s="1"/>
      <c r="I29" s="1"/>
    </row>
    <row r="30" spans="1:9" ht="40.5" customHeight="1">
      <c r="A30" s="45" t="s">
        <v>2153</v>
      </c>
      <c r="B30" t="s">
        <v>1908</v>
      </c>
      <c r="C30" s="28" t="s">
        <v>1931</v>
      </c>
      <c r="D30" s="42" t="s">
        <v>1930</v>
      </c>
      <c r="E30" s="42" t="s">
        <v>885</v>
      </c>
      <c r="F30" s="1"/>
      <c r="G30" s="1"/>
      <c r="H30" s="1"/>
      <c r="I30" s="1"/>
    </row>
    <row r="31" spans="1:9" ht="45">
      <c r="A31" s="45" t="s">
        <v>2153</v>
      </c>
      <c r="B31" t="s">
        <v>1908</v>
      </c>
      <c r="C31" s="28" t="s">
        <v>1932</v>
      </c>
      <c r="D31" s="42" t="s">
        <v>1933</v>
      </c>
      <c r="E31" s="42" t="s">
        <v>886</v>
      </c>
      <c r="F31" s="1"/>
      <c r="G31" s="1"/>
      <c r="H31" s="1"/>
      <c r="I31" s="1"/>
    </row>
    <row r="32" spans="1:9" ht="45">
      <c r="A32" s="45" t="s">
        <v>2153</v>
      </c>
      <c r="B32" t="s">
        <v>1908</v>
      </c>
      <c r="C32" s="44" t="s">
        <v>1934</v>
      </c>
      <c r="D32" s="42" t="s">
        <v>1935</v>
      </c>
      <c r="E32" s="42" t="s">
        <v>887</v>
      </c>
      <c r="F32" s="1"/>
      <c r="G32" s="1"/>
      <c r="H32" s="1"/>
      <c r="I32" s="1"/>
    </row>
    <row r="33" spans="1:9" ht="30">
      <c r="A33" s="45" t="s">
        <v>2153</v>
      </c>
      <c r="B33" t="s">
        <v>1908</v>
      </c>
      <c r="C33" s="28" t="s">
        <v>1960</v>
      </c>
      <c r="D33" s="42" t="s">
        <v>1937</v>
      </c>
      <c r="E33" s="42" t="s">
        <v>888</v>
      </c>
      <c r="F33" s="1"/>
      <c r="G33" s="1"/>
      <c r="H33" s="1"/>
      <c r="I33" s="1"/>
    </row>
    <row r="34" spans="1:9" ht="30">
      <c r="A34" s="45" t="s">
        <v>2153</v>
      </c>
      <c r="B34" t="s">
        <v>1908</v>
      </c>
      <c r="C34" s="28" t="s">
        <v>1960</v>
      </c>
      <c r="D34" s="42" t="s">
        <v>1938</v>
      </c>
      <c r="E34" s="42" t="s">
        <v>889</v>
      </c>
      <c r="F34" s="1"/>
      <c r="G34" s="1"/>
      <c r="H34" s="1"/>
      <c r="I34" s="1"/>
    </row>
    <row r="35" spans="1:9" ht="30">
      <c r="A35" s="45" t="s">
        <v>2153</v>
      </c>
      <c r="B35" t="s">
        <v>1908</v>
      </c>
      <c r="C35" s="28" t="s">
        <v>1960</v>
      </c>
      <c r="D35" s="42" t="s">
        <v>1938</v>
      </c>
      <c r="E35" s="42" t="s">
        <v>890</v>
      </c>
      <c r="F35" s="1"/>
      <c r="G35" s="1"/>
      <c r="H35" s="1"/>
      <c r="I35" s="1"/>
    </row>
    <row r="36" spans="1:9" ht="30">
      <c r="A36" s="45" t="s">
        <v>2153</v>
      </c>
      <c r="B36" t="s">
        <v>1908</v>
      </c>
      <c r="C36" s="28" t="s">
        <v>1960</v>
      </c>
      <c r="D36" s="42" t="s">
        <v>1939</v>
      </c>
      <c r="E36" s="42" t="s">
        <v>891</v>
      </c>
      <c r="F36" s="1"/>
      <c r="G36" s="1"/>
      <c r="H36" s="1"/>
      <c r="I36" s="1"/>
    </row>
    <row r="37" spans="1:9" ht="30">
      <c r="A37" s="45" t="s">
        <v>2153</v>
      </c>
      <c r="B37" t="s">
        <v>1908</v>
      </c>
      <c r="C37" s="28" t="s">
        <v>1960</v>
      </c>
      <c r="D37" s="42" t="s">
        <v>1940</v>
      </c>
      <c r="E37" s="42" t="s">
        <v>892</v>
      </c>
      <c r="F37" s="1"/>
      <c r="G37" s="1"/>
      <c r="H37" s="1"/>
      <c r="I37" s="1"/>
    </row>
    <row r="38" spans="1:9" ht="30">
      <c r="A38" s="45" t="s">
        <v>2153</v>
      </c>
      <c r="B38" t="s">
        <v>1908</v>
      </c>
      <c r="C38" s="28" t="s">
        <v>1960</v>
      </c>
      <c r="D38" s="42" t="s">
        <v>1941</v>
      </c>
      <c r="E38" s="42" t="s">
        <v>893</v>
      </c>
      <c r="F38" s="1"/>
      <c r="G38" s="1"/>
      <c r="H38" s="1"/>
      <c r="I38" s="1"/>
    </row>
    <row r="39" spans="1:9" ht="30">
      <c r="A39" s="45" t="s">
        <v>2153</v>
      </c>
      <c r="B39" t="s">
        <v>1908</v>
      </c>
      <c r="C39" s="28" t="s">
        <v>1960</v>
      </c>
      <c r="D39" s="42" t="s">
        <v>1941</v>
      </c>
      <c r="E39" s="42" t="s">
        <v>894</v>
      </c>
      <c r="F39" s="1"/>
      <c r="G39" s="1"/>
      <c r="H39" s="1"/>
      <c r="I39" s="1"/>
    </row>
    <row r="40" spans="1:9" ht="30">
      <c r="A40" s="45" t="s">
        <v>2153</v>
      </c>
      <c r="B40" t="s">
        <v>1908</v>
      </c>
      <c r="C40" s="28" t="s">
        <v>1960</v>
      </c>
      <c r="D40" s="42" t="s">
        <v>1941</v>
      </c>
      <c r="E40" s="42" t="s">
        <v>895</v>
      </c>
      <c r="F40" s="1"/>
      <c r="G40" s="1"/>
      <c r="H40" s="1"/>
      <c r="I40" s="1"/>
    </row>
    <row r="41" spans="1:9" ht="30">
      <c r="A41" s="45" t="s">
        <v>2153</v>
      </c>
      <c r="B41" t="s">
        <v>1908</v>
      </c>
      <c r="C41" s="28" t="s">
        <v>1960</v>
      </c>
      <c r="D41" s="42" t="s">
        <v>1942</v>
      </c>
      <c r="E41" s="42" t="s">
        <v>896</v>
      </c>
      <c r="F41" s="42"/>
      <c r="G41" s="46"/>
      <c r="H41" s="46"/>
      <c r="I41" s="42"/>
    </row>
    <row r="42" spans="1:9" ht="30">
      <c r="A42" s="45" t="s">
        <v>2153</v>
      </c>
      <c r="B42" t="s">
        <v>1908</v>
      </c>
      <c r="C42" s="28" t="s">
        <v>1960</v>
      </c>
      <c r="D42" s="42" t="s">
        <v>1942</v>
      </c>
      <c r="E42" s="42" t="s">
        <v>897</v>
      </c>
      <c r="F42" s="1"/>
      <c r="G42" s="1"/>
      <c r="H42" s="1"/>
      <c r="I42" s="1"/>
    </row>
    <row r="43" spans="1:9" ht="30">
      <c r="A43" s="45" t="s">
        <v>2153</v>
      </c>
      <c r="B43" t="s">
        <v>1908</v>
      </c>
      <c r="C43" s="28" t="s">
        <v>1960</v>
      </c>
      <c r="D43" s="42" t="s">
        <v>1936</v>
      </c>
      <c r="E43" s="42" t="s">
        <v>898</v>
      </c>
      <c r="F43" s="1"/>
      <c r="G43" s="1"/>
      <c r="H43" s="1"/>
      <c r="I43" s="1"/>
    </row>
    <row r="44" spans="1:9" ht="30">
      <c r="A44" s="45" t="s">
        <v>2153</v>
      </c>
      <c r="B44" t="s">
        <v>1908</v>
      </c>
      <c r="C44" s="28" t="s">
        <v>1960</v>
      </c>
      <c r="D44" s="42" t="s">
        <v>1942</v>
      </c>
      <c r="E44" s="42" t="s">
        <v>899</v>
      </c>
      <c r="F44" s="1"/>
      <c r="G44" s="1"/>
      <c r="H44" s="1"/>
      <c r="I44" s="1"/>
    </row>
    <row r="45" spans="1:9" ht="30">
      <c r="A45" s="45" t="s">
        <v>2153</v>
      </c>
      <c r="B45" t="s">
        <v>1908</v>
      </c>
      <c r="C45" s="28" t="s">
        <v>1960</v>
      </c>
      <c r="D45" s="42" t="s">
        <v>1943</v>
      </c>
      <c r="E45" s="42" t="s">
        <v>900</v>
      </c>
      <c r="F45" s="1"/>
      <c r="G45" s="1"/>
      <c r="H45" s="1"/>
      <c r="I45" s="1"/>
    </row>
    <row r="46" spans="1:9" ht="30">
      <c r="A46" s="45" t="s">
        <v>2153</v>
      </c>
      <c r="B46" t="s">
        <v>1908</v>
      </c>
      <c r="C46" s="28" t="s">
        <v>1960</v>
      </c>
      <c r="D46" s="42" t="s">
        <v>1944</v>
      </c>
      <c r="E46" s="42" t="s">
        <v>901</v>
      </c>
      <c r="F46" s="1"/>
      <c r="G46" s="1"/>
      <c r="H46" s="1"/>
      <c r="I46" s="1"/>
    </row>
    <row r="47" spans="1:9" ht="30">
      <c r="A47" s="45" t="s">
        <v>2153</v>
      </c>
      <c r="B47" t="s">
        <v>1908</v>
      </c>
      <c r="C47" s="28" t="s">
        <v>1960</v>
      </c>
      <c r="D47" s="42" t="s">
        <v>1945</v>
      </c>
      <c r="E47" s="42" t="s">
        <v>902</v>
      </c>
      <c r="F47" s="1"/>
      <c r="G47" s="1"/>
      <c r="H47" s="1"/>
      <c r="I47" s="1"/>
    </row>
    <row r="48" spans="1:9" ht="30">
      <c r="A48" s="45" t="s">
        <v>2153</v>
      </c>
      <c r="B48" t="s">
        <v>1908</v>
      </c>
      <c r="C48" s="28" t="s">
        <v>1960</v>
      </c>
      <c r="D48" s="42" t="s">
        <v>1946</v>
      </c>
      <c r="E48" s="42" t="s">
        <v>903</v>
      </c>
      <c r="F48" s="1"/>
      <c r="G48" s="1"/>
      <c r="H48" s="1"/>
      <c r="I48" s="1"/>
    </row>
    <row r="49" spans="1:9" ht="30">
      <c r="A49" s="45" t="s">
        <v>2153</v>
      </c>
      <c r="B49" t="s">
        <v>1908</v>
      </c>
      <c r="C49" s="28" t="s">
        <v>1960</v>
      </c>
      <c r="D49" s="42" t="s">
        <v>1947</v>
      </c>
      <c r="E49" s="42" t="s">
        <v>904</v>
      </c>
      <c r="F49" s="1"/>
      <c r="G49" s="1"/>
      <c r="H49" s="1"/>
      <c r="I49" s="1"/>
    </row>
    <row r="50" spans="1:9" ht="30">
      <c r="A50" s="45" t="s">
        <v>2153</v>
      </c>
      <c r="B50" t="s">
        <v>1908</v>
      </c>
      <c r="C50" s="28" t="s">
        <v>1960</v>
      </c>
      <c r="D50" s="42" t="s">
        <v>1948</v>
      </c>
      <c r="E50" s="42" t="s">
        <v>905</v>
      </c>
      <c r="F50" s="1"/>
      <c r="G50" s="1"/>
      <c r="H50" s="1"/>
      <c r="I50" s="1"/>
    </row>
    <row r="51" spans="1:9" ht="30">
      <c r="A51" s="45" t="s">
        <v>2153</v>
      </c>
      <c r="B51" t="s">
        <v>1908</v>
      </c>
      <c r="C51" s="28" t="s">
        <v>1960</v>
      </c>
      <c r="D51" s="42" t="s">
        <v>1949</v>
      </c>
      <c r="E51" s="42" t="s">
        <v>906</v>
      </c>
      <c r="F51" s="1"/>
      <c r="G51" s="1"/>
      <c r="H51" s="1"/>
      <c r="I51" s="1"/>
    </row>
    <row r="52" spans="1:9" ht="30">
      <c r="A52" s="45" t="s">
        <v>2153</v>
      </c>
      <c r="B52" t="s">
        <v>1908</v>
      </c>
      <c r="C52" s="28" t="s">
        <v>1960</v>
      </c>
      <c r="D52" s="42" t="s">
        <v>1949</v>
      </c>
      <c r="E52" s="42" t="s">
        <v>907</v>
      </c>
      <c r="F52" s="1"/>
      <c r="G52" s="1"/>
      <c r="H52" s="1"/>
      <c r="I52" s="1"/>
    </row>
    <row r="53" spans="1:9" ht="30">
      <c r="A53" s="45" t="s">
        <v>2153</v>
      </c>
      <c r="B53" t="s">
        <v>1908</v>
      </c>
      <c r="C53" s="28" t="s">
        <v>1960</v>
      </c>
      <c r="D53" s="42" t="s">
        <v>1949</v>
      </c>
      <c r="E53" s="42" t="s">
        <v>908</v>
      </c>
      <c r="F53" s="1"/>
      <c r="G53" s="1"/>
      <c r="H53" s="1"/>
      <c r="I53" s="1"/>
    </row>
    <row r="54" spans="1:9" ht="30">
      <c r="A54" s="45" t="s">
        <v>2153</v>
      </c>
      <c r="B54" t="s">
        <v>1908</v>
      </c>
      <c r="C54" s="28" t="s">
        <v>1960</v>
      </c>
      <c r="D54" s="42" t="s">
        <v>1950</v>
      </c>
      <c r="E54" s="42" t="s">
        <v>909</v>
      </c>
      <c r="F54" s="1"/>
      <c r="G54" s="1"/>
      <c r="H54" s="1"/>
      <c r="I54" s="1"/>
    </row>
    <row r="55" spans="1:9" ht="30">
      <c r="A55" s="45" t="s">
        <v>2153</v>
      </c>
      <c r="B55" t="s">
        <v>1908</v>
      </c>
      <c r="C55" s="28" t="s">
        <v>1960</v>
      </c>
      <c r="D55" s="42" t="s">
        <v>1951</v>
      </c>
      <c r="E55" s="42" t="s">
        <v>910</v>
      </c>
      <c r="F55" s="1"/>
      <c r="G55" s="1"/>
      <c r="H55" s="1"/>
      <c r="I55" s="1"/>
    </row>
    <row r="56" spans="1:9" ht="30">
      <c r="A56" s="45" t="s">
        <v>2153</v>
      </c>
      <c r="B56" t="s">
        <v>1908</v>
      </c>
      <c r="C56" s="28" t="s">
        <v>1960</v>
      </c>
      <c r="D56" s="42" t="s">
        <v>1951</v>
      </c>
      <c r="E56" s="42" t="s">
        <v>911</v>
      </c>
      <c r="F56" s="1"/>
      <c r="G56" s="1"/>
      <c r="H56" s="1"/>
      <c r="I56" s="1"/>
    </row>
    <row r="57" spans="1:9" ht="30">
      <c r="A57" s="45" t="s">
        <v>2153</v>
      </c>
      <c r="B57" t="s">
        <v>1908</v>
      </c>
      <c r="C57" s="28" t="s">
        <v>1960</v>
      </c>
      <c r="D57" s="42" t="s">
        <v>1952</v>
      </c>
      <c r="E57" s="42" t="s">
        <v>912</v>
      </c>
      <c r="F57" s="1"/>
      <c r="G57" s="1"/>
      <c r="H57" s="1"/>
      <c r="I57" s="1"/>
    </row>
    <row r="58" spans="1:9" ht="30">
      <c r="A58" s="45" t="s">
        <v>2153</v>
      </c>
      <c r="B58" t="s">
        <v>1908</v>
      </c>
      <c r="C58" s="28" t="s">
        <v>1960</v>
      </c>
      <c r="D58" s="42" t="s">
        <v>1953</v>
      </c>
      <c r="E58" s="42" t="s">
        <v>913</v>
      </c>
      <c r="F58" s="1"/>
      <c r="G58" s="1"/>
      <c r="H58" s="1"/>
      <c r="I58" s="1"/>
    </row>
    <row r="59" spans="1:9" ht="30">
      <c r="A59" s="45" t="s">
        <v>2153</v>
      </c>
      <c r="B59" t="s">
        <v>1908</v>
      </c>
      <c r="C59" s="28" t="s">
        <v>1960</v>
      </c>
      <c r="D59" s="42" t="s">
        <v>1954</v>
      </c>
      <c r="E59" s="42" t="s">
        <v>914</v>
      </c>
      <c r="F59" s="1"/>
      <c r="G59" s="1"/>
      <c r="H59" s="1"/>
      <c r="I59" s="1"/>
    </row>
    <row r="60" spans="1:9" ht="30">
      <c r="A60" s="45" t="s">
        <v>2153</v>
      </c>
      <c r="B60" t="s">
        <v>1908</v>
      </c>
      <c r="C60" s="28" t="s">
        <v>1960</v>
      </c>
      <c r="D60" s="42" t="s">
        <v>1955</v>
      </c>
      <c r="E60" s="42" t="s">
        <v>915</v>
      </c>
      <c r="F60" s="1"/>
      <c r="G60" s="1"/>
      <c r="H60" s="1"/>
      <c r="I60" s="1"/>
    </row>
    <row r="61" spans="1:9" ht="30">
      <c r="A61" s="45" t="s">
        <v>2153</v>
      </c>
      <c r="B61" t="s">
        <v>1908</v>
      </c>
      <c r="C61" s="28" t="s">
        <v>1960</v>
      </c>
      <c r="D61" s="42" t="s">
        <v>1956</v>
      </c>
      <c r="E61" s="42" t="s">
        <v>916</v>
      </c>
      <c r="F61" s="1"/>
      <c r="G61" s="1"/>
      <c r="H61" s="1"/>
      <c r="I61" s="1"/>
    </row>
    <row r="62" spans="1:9" ht="30">
      <c r="A62" s="45" t="s">
        <v>2153</v>
      </c>
      <c r="B62" t="s">
        <v>1908</v>
      </c>
      <c r="C62" s="28" t="s">
        <v>1960</v>
      </c>
      <c r="D62" s="42" t="s">
        <v>1957</v>
      </c>
      <c r="E62" s="42" t="s">
        <v>917</v>
      </c>
      <c r="F62" s="1"/>
      <c r="G62" s="1"/>
      <c r="H62" s="1"/>
      <c r="I62" s="1"/>
    </row>
    <row r="63" spans="1:9" ht="45">
      <c r="A63" s="45" t="s">
        <v>2153</v>
      </c>
      <c r="B63" t="s">
        <v>1908</v>
      </c>
      <c r="C63" s="28" t="s">
        <v>1960</v>
      </c>
      <c r="D63" s="42" t="s">
        <v>1958</v>
      </c>
      <c r="E63" s="42" t="s">
        <v>918</v>
      </c>
      <c r="F63" s="1"/>
      <c r="G63" s="1"/>
      <c r="H63" s="1"/>
      <c r="I63" s="1"/>
    </row>
    <row r="64" spans="1:9" ht="45">
      <c r="A64" s="45" t="s">
        <v>2153</v>
      </c>
      <c r="B64" t="s">
        <v>1908</v>
      </c>
      <c r="C64" s="28" t="s">
        <v>1960</v>
      </c>
      <c r="D64" s="42" t="s">
        <v>1959</v>
      </c>
      <c r="E64" s="42" t="s">
        <v>919</v>
      </c>
      <c r="F64" s="1"/>
      <c r="G64" s="1"/>
      <c r="H64" s="1"/>
      <c r="I64" s="1"/>
    </row>
    <row r="65" spans="1:9" ht="60">
      <c r="A65" s="45" t="s">
        <v>2153</v>
      </c>
      <c r="B65" t="s">
        <v>1908</v>
      </c>
      <c r="C65" s="28" t="s">
        <v>1960</v>
      </c>
      <c r="D65" s="42" t="s">
        <v>1962</v>
      </c>
      <c r="E65" s="42" t="s">
        <v>920</v>
      </c>
      <c r="F65" s="1"/>
      <c r="G65" s="1"/>
      <c r="H65" s="1"/>
      <c r="I65" s="1"/>
    </row>
    <row r="66" spans="1:9" ht="60">
      <c r="A66" s="45" t="s">
        <v>2153</v>
      </c>
      <c r="B66" t="s">
        <v>1908</v>
      </c>
      <c r="C66" s="28" t="s">
        <v>1960</v>
      </c>
      <c r="D66" s="42" t="s">
        <v>1962</v>
      </c>
      <c r="E66" s="42" t="s">
        <v>921</v>
      </c>
      <c r="F66" s="1"/>
      <c r="G66" s="1"/>
      <c r="H66" s="1"/>
      <c r="I66" s="1"/>
    </row>
    <row r="67" spans="1:9" ht="60">
      <c r="A67" s="45" t="s">
        <v>2153</v>
      </c>
      <c r="B67" t="s">
        <v>1908</v>
      </c>
      <c r="C67" s="28" t="s">
        <v>1960</v>
      </c>
      <c r="D67" s="42" t="s">
        <v>1962</v>
      </c>
      <c r="E67" s="42" t="s">
        <v>922</v>
      </c>
      <c r="F67" s="1"/>
      <c r="G67" s="1"/>
      <c r="H67" s="1"/>
      <c r="I67" s="1"/>
    </row>
    <row r="68" spans="1:9" ht="45">
      <c r="A68" s="45" t="s">
        <v>2153</v>
      </c>
      <c r="B68" t="s">
        <v>1908</v>
      </c>
      <c r="C68" s="28" t="s">
        <v>1960</v>
      </c>
      <c r="D68" s="42" t="s">
        <v>1961</v>
      </c>
      <c r="E68" s="42" t="s">
        <v>923</v>
      </c>
      <c r="F68" s="1"/>
      <c r="G68" s="1"/>
      <c r="H68" s="1"/>
      <c r="I68" s="1"/>
    </row>
    <row r="69" spans="1:9" ht="60">
      <c r="A69" s="45" t="s">
        <v>2153</v>
      </c>
      <c r="B69" t="s">
        <v>1908</v>
      </c>
      <c r="C69" s="28" t="s">
        <v>1960</v>
      </c>
      <c r="D69" s="42" t="s">
        <v>1962</v>
      </c>
      <c r="E69" s="42" t="s">
        <v>924</v>
      </c>
      <c r="F69" s="1"/>
      <c r="G69" s="1"/>
      <c r="H69" s="1"/>
      <c r="I69" s="1"/>
    </row>
    <row r="70" spans="1:9" ht="30">
      <c r="A70" s="45" t="s">
        <v>2153</v>
      </c>
      <c r="B70" t="s">
        <v>1908</v>
      </c>
      <c r="C70" s="28" t="s">
        <v>1964</v>
      </c>
      <c r="D70" s="42" t="s">
        <v>1963</v>
      </c>
      <c r="E70" s="42" t="s">
        <v>925</v>
      </c>
      <c r="F70" s="1"/>
      <c r="G70" s="1"/>
      <c r="H70" s="1"/>
      <c r="I70" s="1"/>
    </row>
    <row r="71" spans="1:9" ht="30">
      <c r="A71" s="45" t="s">
        <v>2153</v>
      </c>
      <c r="B71" t="s">
        <v>1908</v>
      </c>
      <c r="C71" s="28" t="s">
        <v>1964</v>
      </c>
      <c r="D71" s="42" t="s">
        <v>1965</v>
      </c>
      <c r="E71" s="42" t="s">
        <v>926</v>
      </c>
      <c r="F71" s="1"/>
      <c r="G71" s="1"/>
      <c r="H71" s="1"/>
      <c r="I71" s="1"/>
    </row>
    <row r="72" spans="1:9" ht="30">
      <c r="A72" s="45" t="s">
        <v>2153</v>
      </c>
      <c r="B72" t="s">
        <v>1908</v>
      </c>
      <c r="C72" s="28" t="s">
        <v>1972</v>
      </c>
      <c r="D72" s="42" t="s">
        <v>1966</v>
      </c>
      <c r="E72" s="42" t="s">
        <v>927</v>
      </c>
      <c r="F72" s="1"/>
      <c r="G72" s="1"/>
      <c r="H72" s="1"/>
      <c r="I72" s="1"/>
    </row>
    <row r="73" spans="1:9" ht="30">
      <c r="A73" s="45" t="s">
        <v>2153</v>
      </c>
      <c r="B73" t="s">
        <v>1908</v>
      </c>
      <c r="C73" s="28" t="s">
        <v>1964</v>
      </c>
      <c r="D73" s="42" t="s">
        <v>1967</v>
      </c>
      <c r="E73" s="42" t="s">
        <v>928</v>
      </c>
      <c r="F73" s="1"/>
      <c r="G73" s="1"/>
      <c r="H73" s="1"/>
      <c r="I73" s="1"/>
    </row>
    <row r="74" spans="1:9" ht="30">
      <c r="A74" s="45" t="s">
        <v>2153</v>
      </c>
      <c r="B74" t="s">
        <v>1908</v>
      </c>
      <c r="C74" s="28" t="s">
        <v>1972</v>
      </c>
      <c r="D74" s="42" t="s">
        <v>1968</v>
      </c>
      <c r="E74" s="42" t="s">
        <v>929</v>
      </c>
      <c r="F74" s="1"/>
      <c r="G74" s="1"/>
      <c r="H74" s="1"/>
      <c r="I74" s="1"/>
    </row>
    <row r="75" spans="1:9" ht="30">
      <c r="A75" s="45" t="s">
        <v>2153</v>
      </c>
      <c r="B75" t="s">
        <v>1908</v>
      </c>
      <c r="C75" s="28" t="s">
        <v>1964</v>
      </c>
      <c r="D75" s="42" t="s">
        <v>1969</v>
      </c>
      <c r="E75" s="42" t="s">
        <v>930</v>
      </c>
      <c r="F75" s="1"/>
      <c r="G75" s="1"/>
      <c r="H75" s="1"/>
      <c r="I75" s="1"/>
    </row>
    <row r="76" spans="1:9" ht="30">
      <c r="A76" s="45" t="s">
        <v>2153</v>
      </c>
      <c r="B76" t="s">
        <v>1908</v>
      </c>
      <c r="C76" s="28" t="s">
        <v>1971</v>
      </c>
      <c r="D76" s="42" t="s">
        <v>1970</v>
      </c>
      <c r="E76" s="42" t="s">
        <v>931</v>
      </c>
      <c r="F76" s="1"/>
      <c r="G76" s="1"/>
      <c r="H76" s="1"/>
      <c r="I76" s="1"/>
    </row>
    <row r="77" spans="1:9" ht="30">
      <c r="A77" s="45" t="s">
        <v>2153</v>
      </c>
      <c r="B77" t="s">
        <v>1908</v>
      </c>
      <c r="C77" s="28" t="s">
        <v>1977</v>
      </c>
      <c r="D77" s="42" t="s">
        <v>1973</v>
      </c>
      <c r="E77" s="42" t="s">
        <v>932</v>
      </c>
      <c r="F77" s="1"/>
      <c r="G77" s="1"/>
      <c r="H77" s="1"/>
      <c r="I77" s="1"/>
    </row>
    <row r="78" spans="1:9" ht="30">
      <c r="A78" s="45" t="s">
        <v>2153</v>
      </c>
      <c r="B78" t="s">
        <v>1908</v>
      </c>
      <c r="C78" s="28" t="s">
        <v>1977</v>
      </c>
      <c r="D78" s="42" t="s">
        <v>1974</v>
      </c>
      <c r="E78" s="42" t="s">
        <v>933</v>
      </c>
      <c r="F78" s="1"/>
      <c r="G78" s="1"/>
      <c r="H78" s="1"/>
      <c r="I78" s="1"/>
    </row>
    <row r="79" spans="1:9" ht="30">
      <c r="A79" s="45" t="s">
        <v>2153</v>
      </c>
      <c r="B79" t="s">
        <v>1908</v>
      </c>
      <c r="C79" s="28" t="s">
        <v>1976</v>
      </c>
      <c r="D79" s="42" t="s">
        <v>1975</v>
      </c>
      <c r="E79" s="42" t="s">
        <v>934</v>
      </c>
      <c r="F79" s="1"/>
      <c r="G79" s="1"/>
      <c r="H79" s="1"/>
      <c r="I79" s="1"/>
    </row>
    <row r="80" spans="1:9" ht="30">
      <c r="A80" s="45" t="s">
        <v>2153</v>
      </c>
      <c r="B80" t="s">
        <v>1908</v>
      </c>
      <c r="C80" s="28" t="s">
        <v>1979</v>
      </c>
      <c r="D80" s="42" t="s">
        <v>1978</v>
      </c>
      <c r="E80" s="42" t="s">
        <v>935</v>
      </c>
      <c r="F80" s="1"/>
      <c r="G80" s="1"/>
      <c r="H80" s="1"/>
      <c r="I80" s="1"/>
    </row>
    <row r="81" spans="1:9" ht="30">
      <c r="A81" s="45" t="s">
        <v>2153</v>
      </c>
      <c r="B81" t="s">
        <v>1908</v>
      </c>
      <c r="C81" s="28" t="s">
        <v>1982</v>
      </c>
      <c r="D81" s="42" t="s">
        <v>1980</v>
      </c>
      <c r="E81" s="42" t="s">
        <v>936</v>
      </c>
      <c r="F81" s="1"/>
      <c r="G81" s="1"/>
      <c r="H81" s="1"/>
      <c r="I81" s="1"/>
    </row>
    <row r="82" spans="1:9" ht="30">
      <c r="A82" s="45" t="s">
        <v>2153</v>
      </c>
      <c r="B82" t="s">
        <v>1908</v>
      </c>
      <c r="C82" s="28" t="s">
        <v>1982</v>
      </c>
      <c r="D82" s="42" t="s">
        <v>1980</v>
      </c>
      <c r="E82" s="42" t="s">
        <v>937</v>
      </c>
      <c r="F82" s="1"/>
      <c r="G82" s="1"/>
      <c r="H82" s="1"/>
      <c r="I82" s="1"/>
    </row>
    <row r="83" spans="1:9" ht="30">
      <c r="A83" s="45" t="s">
        <v>2153</v>
      </c>
      <c r="B83" t="s">
        <v>1908</v>
      </c>
      <c r="C83" s="28" t="s">
        <v>1982</v>
      </c>
      <c r="D83" s="42" t="s">
        <v>1981</v>
      </c>
      <c r="E83" s="42" t="s">
        <v>938</v>
      </c>
      <c r="F83" s="1"/>
      <c r="G83" s="1"/>
      <c r="H83" s="1"/>
      <c r="I83" s="1"/>
    </row>
    <row r="84" spans="1:9" ht="30">
      <c r="A84" s="45" t="s">
        <v>2153</v>
      </c>
      <c r="B84" t="s">
        <v>1908</v>
      </c>
      <c r="C84" s="28" t="s">
        <v>1988</v>
      </c>
      <c r="D84" s="42" t="s">
        <v>1983</v>
      </c>
      <c r="E84" s="42" t="s">
        <v>939</v>
      </c>
      <c r="F84" s="1"/>
      <c r="G84" s="1"/>
      <c r="H84" s="1"/>
      <c r="I84" s="1"/>
    </row>
    <row r="85" spans="1:9" ht="30">
      <c r="A85" s="45" t="s">
        <v>2153</v>
      </c>
      <c r="B85" t="s">
        <v>1908</v>
      </c>
      <c r="C85" s="28" t="s">
        <v>1987</v>
      </c>
      <c r="D85" s="42" t="s">
        <v>1984</v>
      </c>
      <c r="E85" s="42" t="s">
        <v>940</v>
      </c>
      <c r="F85" s="1"/>
      <c r="G85" s="1"/>
      <c r="H85" s="1"/>
      <c r="I85" s="1"/>
    </row>
    <row r="86" spans="1:9" ht="30">
      <c r="A86" s="45" t="s">
        <v>2153</v>
      </c>
      <c r="B86" t="s">
        <v>1908</v>
      </c>
      <c r="C86" s="28" t="s">
        <v>1986</v>
      </c>
      <c r="D86" s="42" t="s">
        <v>1985</v>
      </c>
      <c r="E86" s="42" t="s">
        <v>942</v>
      </c>
      <c r="F86" s="1"/>
      <c r="G86" s="1"/>
      <c r="H86" s="1"/>
      <c r="I86" s="1"/>
    </row>
    <row r="87" spans="1:9" ht="30">
      <c r="A87" s="45" t="s">
        <v>2153</v>
      </c>
      <c r="B87" t="s">
        <v>1908</v>
      </c>
      <c r="C87" s="28" t="s">
        <v>1990</v>
      </c>
      <c r="D87" s="42" t="s">
        <v>1989</v>
      </c>
      <c r="E87" s="42" t="s">
        <v>943</v>
      </c>
      <c r="F87" s="1"/>
      <c r="G87" s="1"/>
      <c r="H87" s="1"/>
      <c r="I87" s="1"/>
    </row>
    <row r="88" spans="1:9" ht="75">
      <c r="A88" s="45" t="s">
        <v>2153</v>
      </c>
      <c r="B88" t="s">
        <v>1908</v>
      </c>
      <c r="C88" s="28" t="s">
        <v>941</v>
      </c>
      <c r="D88" s="42" t="s">
        <v>1991</v>
      </c>
      <c r="E88" s="42" t="s">
        <v>944</v>
      </c>
      <c r="F88" s="1"/>
      <c r="G88" s="1"/>
      <c r="H88" s="1"/>
      <c r="I88" s="1"/>
    </row>
    <row r="89" spans="1:9" ht="75">
      <c r="A89" s="45" t="s">
        <v>2153</v>
      </c>
      <c r="B89" t="s">
        <v>1908</v>
      </c>
      <c r="C89" s="28" t="s">
        <v>941</v>
      </c>
      <c r="D89" s="42" t="s">
        <v>1991</v>
      </c>
      <c r="E89" s="42" t="s">
        <v>945</v>
      </c>
      <c r="F89" s="1"/>
      <c r="G89" s="1"/>
      <c r="H89" s="1"/>
      <c r="I89" s="1"/>
    </row>
    <row r="90" spans="1:9" ht="75">
      <c r="A90" s="45" t="s">
        <v>2153</v>
      </c>
      <c r="B90" t="s">
        <v>1908</v>
      </c>
      <c r="C90" s="28" t="s">
        <v>941</v>
      </c>
      <c r="D90" s="42" t="s">
        <v>1992</v>
      </c>
      <c r="E90" s="42" t="s">
        <v>946</v>
      </c>
      <c r="F90" s="1"/>
      <c r="G90" s="1"/>
      <c r="H90" s="1"/>
      <c r="I90" s="1"/>
    </row>
    <row r="91" spans="1:9" ht="75">
      <c r="A91" s="45" t="s">
        <v>2153</v>
      </c>
      <c r="B91" t="s">
        <v>1908</v>
      </c>
      <c r="C91" s="28" t="s">
        <v>941</v>
      </c>
      <c r="D91" s="42" t="s">
        <v>1993</v>
      </c>
      <c r="E91" s="42" t="s">
        <v>947</v>
      </c>
      <c r="F91" s="1"/>
      <c r="G91" s="1"/>
      <c r="H91" s="1"/>
      <c r="I91" s="1"/>
    </row>
    <row r="92" spans="1:9" ht="30">
      <c r="A92" s="45" t="s">
        <v>2153</v>
      </c>
      <c r="B92" t="s">
        <v>1908</v>
      </c>
      <c r="C92" s="28" t="s">
        <v>1990</v>
      </c>
      <c r="D92" s="42" t="s">
        <v>1993</v>
      </c>
      <c r="E92" s="42" t="s">
        <v>948</v>
      </c>
      <c r="F92" s="1"/>
      <c r="G92" s="1"/>
      <c r="H92" s="1"/>
      <c r="I92" s="1"/>
    </row>
    <row r="93" spans="1:9" ht="30">
      <c r="A93" s="45" t="s">
        <v>2153</v>
      </c>
      <c r="B93" t="s">
        <v>1908</v>
      </c>
      <c r="C93" s="28" t="s">
        <v>1986</v>
      </c>
      <c r="D93" s="42" t="s">
        <v>1994</v>
      </c>
      <c r="E93" s="42" t="s">
        <v>949</v>
      </c>
      <c r="F93" s="1"/>
      <c r="G93" s="1"/>
      <c r="H93" s="1"/>
      <c r="I93" s="1"/>
    </row>
    <row r="94" spans="1:9" ht="30">
      <c r="A94" s="45" t="s">
        <v>2153</v>
      </c>
      <c r="B94" t="s">
        <v>1908</v>
      </c>
      <c r="C94" s="28" t="s">
        <v>1986</v>
      </c>
      <c r="D94" s="42" t="s">
        <v>1994</v>
      </c>
      <c r="E94" s="42" t="s">
        <v>950</v>
      </c>
      <c r="F94" s="1"/>
      <c r="G94" s="1"/>
      <c r="H94" s="1"/>
      <c r="I94" s="1"/>
    </row>
    <row r="95" spans="1:9" ht="30">
      <c r="A95" s="45" t="s">
        <v>2153</v>
      </c>
      <c r="B95" t="s">
        <v>1908</v>
      </c>
      <c r="C95" s="28" t="s">
        <v>1990</v>
      </c>
      <c r="D95" s="42" t="s">
        <v>1994</v>
      </c>
      <c r="E95" s="42" t="s">
        <v>951</v>
      </c>
      <c r="F95" s="1"/>
      <c r="G95" s="1"/>
      <c r="H95" s="1"/>
      <c r="I95" s="1"/>
    </row>
    <row r="96" spans="1:9" ht="30">
      <c r="A96" s="45" t="s">
        <v>2153</v>
      </c>
      <c r="B96" t="s">
        <v>1908</v>
      </c>
      <c r="C96" s="28" t="s">
        <v>1996</v>
      </c>
      <c r="D96" s="42" t="s">
        <v>1995</v>
      </c>
      <c r="E96" s="42" t="s">
        <v>952</v>
      </c>
      <c r="F96" s="1"/>
      <c r="G96" s="1"/>
      <c r="H96" s="1"/>
      <c r="I96" s="1"/>
    </row>
    <row r="97" spans="1:9">
      <c r="A97" s="45" t="s">
        <v>2153</v>
      </c>
      <c r="B97" t="s">
        <v>1908</v>
      </c>
      <c r="C97" s="28" t="s">
        <v>1998</v>
      </c>
      <c r="D97" s="42" t="s">
        <v>1997</v>
      </c>
      <c r="E97" s="42" t="s">
        <v>954</v>
      </c>
      <c r="F97" s="1"/>
      <c r="G97" s="1"/>
      <c r="H97" s="1"/>
      <c r="I97" s="1"/>
    </row>
    <row r="98" spans="1:9">
      <c r="A98" s="45" t="s">
        <v>2153</v>
      </c>
      <c r="B98" t="s">
        <v>1908</v>
      </c>
      <c r="C98" s="28" t="s">
        <v>1998</v>
      </c>
      <c r="D98" s="42" t="s">
        <v>1997</v>
      </c>
      <c r="E98" s="42" t="s">
        <v>955</v>
      </c>
      <c r="F98" s="1"/>
      <c r="G98" s="1"/>
      <c r="H98" s="1"/>
      <c r="I98" s="1"/>
    </row>
    <row r="99" spans="1:9">
      <c r="A99" s="45" t="s">
        <v>2153</v>
      </c>
      <c r="B99" t="s">
        <v>1908</v>
      </c>
      <c r="C99" s="28" t="s">
        <v>1999</v>
      </c>
      <c r="D99" s="42" t="s">
        <v>1997</v>
      </c>
      <c r="E99" s="42" t="s">
        <v>956</v>
      </c>
      <c r="F99" s="1"/>
      <c r="G99" s="1"/>
      <c r="H99" s="1"/>
      <c r="I99" s="1"/>
    </row>
    <row r="100" spans="1:9" ht="45">
      <c r="A100" s="45" t="s">
        <v>2153</v>
      </c>
      <c r="B100" t="s">
        <v>1908</v>
      </c>
      <c r="C100" s="28" t="s">
        <v>2001</v>
      </c>
      <c r="D100" s="42" t="s">
        <v>2000</v>
      </c>
      <c r="E100" s="42" t="s">
        <v>957</v>
      </c>
      <c r="F100" s="1"/>
      <c r="G100" s="1"/>
      <c r="H100" s="1"/>
      <c r="I100" s="1"/>
    </row>
    <row r="101" spans="1:9" ht="45">
      <c r="A101" s="45" t="s">
        <v>2153</v>
      </c>
      <c r="B101" t="s">
        <v>1908</v>
      </c>
      <c r="C101" s="28" t="s">
        <v>2001</v>
      </c>
      <c r="D101" s="42" t="s">
        <v>2000</v>
      </c>
      <c r="E101" s="42" t="s">
        <v>958</v>
      </c>
      <c r="F101" s="1"/>
      <c r="G101" s="1"/>
      <c r="H101" s="1"/>
      <c r="I101" s="1"/>
    </row>
    <row r="102" spans="1:9" ht="45">
      <c r="A102" s="45" t="s">
        <v>2153</v>
      </c>
      <c r="B102" t="s">
        <v>1908</v>
      </c>
      <c r="C102" s="28" t="s">
        <v>2001</v>
      </c>
      <c r="D102" s="42" t="s">
        <v>2000</v>
      </c>
      <c r="E102" s="42" t="s">
        <v>959</v>
      </c>
      <c r="F102" s="1"/>
      <c r="G102" s="1"/>
      <c r="H102" s="1"/>
      <c r="I102" s="1"/>
    </row>
    <row r="103" spans="1:9" ht="45">
      <c r="A103" s="45" t="s">
        <v>2153</v>
      </c>
      <c r="B103" t="s">
        <v>1908</v>
      </c>
      <c r="C103" s="28" t="s">
        <v>2024</v>
      </c>
      <c r="D103" s="42" t="s">
        <v>2000</v>
      </c>
      <c r="E103" s="42" t="s">
        <v>960</v>
      </c>
      <c r="F103" s="1"/>
      <c r="G103" s="1"/>
      <c r="H103" s="1"/>
      <c r="I103" s="1"/>
    </row>
    <row r="104" spans="1:9" ht="45">
      <c r="A104" s="45" t="s">
        <v>2153</v>
      </c>
      <c r="B104" t="s">
        <v>1908</v>
      </c>
      <c r="C104" s="28" t="s">
        <v>2024</v>
      </c>
      <c r="D104" s="42" t="s">
        <v>2002</v>
      </c>
      <c r="E104" s="42" t="s">
        <v>961</v>
      </c>
      <c r="F104" s="1"/>
      <c r="G104" s="1"/>
      <c r="H104" s="1"/>
      <c r="I104" s="1"/>
    </row>
    <row r="105" spans="1:9" ht="45">
      <c r="A105" s="45" t="s">
        <v>2153</v>
      </c>
      <c r="B105" t="s">
        <v>1908</v>
      </c>
      <c r="C105" s="28" t="s">
        <v>2024</v>
      </c>
      <c r="D105" s="42" t="s">
        <v>2002</v>
      </c>
      <c r="E105" s="42" t="s">
        <v>962</v>
      </c>
      <c r="F105" s="1"/>
      <c r="G105" s="1"/>
      <c r="H105" s="1"/>
      <c r="I105" s="1"/>
    </row>
    <row r="106" spans="1:9" ht="45">
      <c r="A106" s="45" t="s">
        <v>2153</v>
      </c>
      <c r="B106" t="s">
        <v>1908</v>
      </c>
      <c r="C106" s="28" t="s">
        <v>2024</v>
      </c>
      <c r="D106" s="42" t="s">
        <v>2002</v>
      </c>
      <c r="E106" s="42" t="s">
        <v>963</v>
      </c>
      <c r="F106" s="1"/>
      <c r="G106" s="1"/>
      <c r="H106" s="1"/>
      <c r="I106" s="1"/>
    </row>
    <row r="107" spans="1:9" ht="45">
      <c r="A107" s="45" t="s">
        <v>2153</v>
      </c>
      <c r="B107" t="s">
        <v>1908</v>
      </c>
      <c r="C107" s="28" t="s">
        <v>2024</v>
      </c>
      <c r="D107" s="42" t="s">
        <v>2002</v>
      </c>
      <c r="E107" s="42" t="s">
        <v>964</v>
      </c>
      <c r="F107" s="1"/>
      <c r="G107" s="1"/>
      <c r="H107" s="1"/>
      <c r="I107" s="1"/>
    </row>
    <row r="108" spans="1:9" ht="30">
      <c r="A108" s="45" t="s">
        <v>2153</v>
      </c>
      <c r="B108" t="s">
        <v>1908</v>
      </c>
      <c r="C108" s="28" t="s">
        <v>2024</v>
      </c>
      <c r="D108" s="42" t="s">
        <v>2003</v>
      </c>
      <c r="E108" s="42" t="s">
        <v>965</v>
      </c>
      <c r="F108" s="1"/>
      <c r="G108" s="1"/>
      <c r="H108" s="1"/>
      <c r="I108" s="1"/>
    </row>
    <row r="109" spans="1:9" ht="45">
      <c r="A109" s="45" t="s">
        <v>2153</v>
      </c>
      <c r="B109" t="s">
        <v>1908</v>
      </c>
      <c r="C109" s="28" t="s">
        <v>2024</v>
      </c>
      <c r="D109" s="42" t="s">
        <v>2004</v>
      </c>
      <c r="E109" s="42" t="s">
        <v>966</v>
      </c>
      <c r="F109" s="1"/>
      <c r="G109" s="1"/>
      <c r="H109" s="1"/>
      <c r="I109" s="1"/>
    </row>
    <row r="110" spans="1:9" ht="30">
      <c r="A110" s="45" t="s">
        <v>2153</v>
      </c>
      <c r="B110" t="s">
        <v>1908</v>
      </c>
      <c r="C110" s="28" t="s">
        <v>2024</v>
      </c>
      <c r="D110" s="42" t="s">
        <v>2005</v>
      </c>
      <c r="E110" s="42" t="s">
        <v>967</v>
      </c>
      <c r="F110" s="1"/>
      <c r="G110" s="1"/>
      <c r="H110" s="1"/>
      <c r="I110" s="1"/>
    </row>
    <row r="111" spans="1:9" ht="45">
      <c r="A111" s="45" t="s">
        <v>2153</v>
      </c>
      <c r="B111" t="s">
        <v>1908</v>
      </c>
      <c r="C111" s="28" t="s">
        <v>2024</v>
      </c>
      <c r="D111" s="42" t="s">
        <v>2006</v>
      </c>
      <c r="E111" s="42" t="s">
        <v>968</v>
      </c>
      <c r="F111" s="1"/>
      <c r="G111" s="1"/>
      <c r="H111" s="1"/>
      <c r="I111" s="1"/>
    </row>
    <row r="112" spans="1:9" ht="45">
      <c r="A112" s="45" t="s">
        <v>2153</v>
      </c>
      <c r="B112" t="s">
        <v>1908</v>
      </c>
      <c r="C112" s="28" t="s">
        <v>2024</v>
      </c>
      <c r="D112" s="42" t="s">
        <v>2007</v>
      </c>
      <c r="E112" s="42" t="s">
        <v>969</v>
      </c>
      <c r="F112" s="1"/>
      <c r="G112" s="1"/>
      <c r="H112" s="1"/>
      <c r="I112" s="1"/>
    </row>
    <row r="113" spans="1:9" ht="45">
      <c r="A113" s="45" t="s">
        <v>2153</v>
      </c>
      <c r="B113" t="s">
        <v>1908</v>
      </c>
      <c r="C113" s="28" t="s">
        <v>2024</v>
      </c>
      <c r="D113" s="42" t="s">
        <v>2007</v>
      </c>
      <c r="E113" s="43" t="s">
        <v>970</v>
      </c>
      <c r="F113" s="1"/>
      <c r="G113" s="1"/>
      <c r="H113" s="1"/>
      <c r="I113" s="1"/>
    </row>
    <row r="114" spans="1:9" ht="30">
      <c r="A114" s="45" t="s">
        <v>2153</v>
      </c>
      <c r="B114" t="s">
        <v>1908</v>
      </c>
      <c r="C114" s="28" t="s">
        <v>2024</v>
      </c>
      <c r="D114" s="42" t="s">
        <v>2008</v>
      </c>
      <c r="E114" s="42" t="s">
        <v>971</v>
      </c>
      <c r="F114" s="1"/>
      <c r="G114" s="1"/>
      <c r="H114" s="1"/>
      <c r="I114" s="1"/>
    </row>
    <row r="115" spans="1:9" ht="30">
      <c r="A115" s="45" t="s">
        <v>2153</v>
      </c>
      <c r="B115" t="s">
        <v>1908</v>
      </c>
      <c r="C115" s="28" t="s">
        <v>2024</v>
      </c>
      <c r="D115" s="42" t="s">
        <v>2008</v>
      </c>
      <c r="E115" s="42" t="s">
        <v>972</v>
      </c>
      <c r="F115" s="1"/>
      <c r="G115" s="1"/>
      <c r="H115" s="1"/>
      <c r="I115" s="1"/>
    </row>
    <row r="116" spans="1:9" ht="45">
      <c r="A116" s="45" t="s">
        <v>2153</v>
      </c>
      <c r="B116" t="s">
        <v>1908</v>
      </c>
      <c r="C116" s="28" t="s">
        <v>2024</v>
      </c>
      <c r="D116" s="42" t="s">
        <v>2009</v>
      </c>
      <c r="E116" s="42" t="s">
        <v>973</v>
      </c>
      <c r="F116" s="1"/>
      <c r="G116" s="1"/>
      <c r="H116" s="1"/>
      <c r="I116" s="1"/>
    </row>
    <row r="117" spans="1:9" ht="45">
      <c r="A117" s="45" t="s">
        <v>2153</v>
      </c>
      <c r="B117" t="s">
        <v>1908</v>
      </c>
      <c r="C117" s="28" t="s">
        <v>2024</v>
      </c>
      <c r="D117" s="42" t="s">
        <v>2009</v>
      </c>
      <c r="E117" s="42" t="s">
        <v>974</v>
      </c>
      <c r="F117" s="1"/>
      <c r="G117" s="1"/>
      <c r="H117" s="1"/>
      <c r="I117" s="1"/>
    </row>
    <row r="118" spans="1:9" ht="30">
      <c r="A118" s="45" t="s">
        <v>2153</v>
      </c>
      <c r="B118" t="s">
        <v>1908</v>
      </c>
      <c r="C118" s="28" t="s">
        <v>2024</v>
      </c>
      <c r="D118" s="42" t="s">
        <v>2010</v>
      </c>
      <c r="E118" s="42" t="s">
        <v>975</v>
      </c>
      <c r="F118" s="1"/>
      <c r="G118" s="1"/>
      <c r="H118" s="1"/>
      <c r="I118" s="1"/>
    </row>
    <row r="119" spans="1:9" ht="45">
      <c r="A119" s="45" t="s">
        <v>2153</v>
      </c>
      <c r="B119" t="s">
        <v>1908</v>
      </c>
      <c r="C119" s="28" t="s">
        <v>2024</v>
      </c>
      <c r="D119" s="42" t="s">
        <v>2011</v>
      </c>
      <c r="E119" s="42" t="s">
        <v>976</v>
      </c>
      <c r="F119" s="1"/>
      <c r="G119" s="1"/>
      <c r="H119" s="1"/>
      <c r="I119" s="1"/>
    </row>
    <row r="120" spans="1:9" ht="45">
      <c r="A120" s="45" t="s">
        <v>2153</v>
      </c>
      <c r="B120" t="s">
        <v>1908</v>
      </c>
      <c r="C120" s="28" t="s">
        <v>2024</v>
      </c>
      <c r="D120" s="42" t="s">
        <v>2011</v>
      </c>
      <c r="E120" s="42" t="s">
        <v>977</v>
      </c>
      <c r="F120" s="1"/>
      <c r="G120" s="1"/>
      <c r="H120" s="1"/>
      <c r="I120" s="1"/>
    </row>
    <row r="121" spans="1:9" ht="30">
      <c r="A121" s="45" t="s">
        <v>2153</v>
      </c>
      <c r="B121" t="s">
        <v>1908</v>
      </c>
      <c r="C121" s="28" t="s">
        <v>2024</v>
      </c>
      <c r="D121" s="42" t="s">
        <v>2012</v>
      </c>
      <c r="E121" s="42" t="s">
        <v>978</v>
      </c>
      <c r="F121" s="1"/>
      <c r="G121" s="1"/>
      <c r="H121" s="1"/>
      <c r="I121" s="1"/>
    </row>
    <row r="122" spans="1:9" ht="30">
      <c r="A122" s="45" t="s">
        <v>2153</v>
      </c>
      <c r="B122" t="s">
        <v>1908</v>
      </c>
      <c r="C122" s="28" t="s">
        <v>2024</v>
      </c>
      <c r="D122" s="42" t="s">
        <v>2013</v>
      </c>
      <c r="E122" s="42" t="s">
        <v>979</v>
      </c>
      <c r="F122" s="1"/>
      <c r="G122" s="1"/>
      <c r="H122" s="1"/>
      <c r="I122" s="1"/>
    </row>
    <row r="123" spans="1:9" ht="30">
      <c r="A123" s="45" t="s">
        <v>2153</v>
      </c>
      <c r="B123" t="s">
        <v>1908</v>
      </c>
      <c r="C123" s="28" t="s">
        <v>2024</v>
      </c>
      <c r="D123" s="42" t="s">
        <v>2014</v>
      </c>
      <c r="E123" s="42" t="s">
        <v>980</v>
      </c>
      <c r="F123" s="1"/>
      <c r="G123" s="1"/>
      <c r="H123" s="1"/>
      <c r="I123" s="1"/>
    </row>
    <row r="124" spans="1:9" ht="45">
      <c r="A124" s="45" t="s">
        <v>2153</v>
      </c>
      <c r="B124" t="s">
        <v>1908</v>
      </c>
      <c r="C124" s="28" t="s">
        <v>2024</v>
      </c>
      <c r="D124" s="42" t="s">
        <v>2015</v>
      </c>
      <c r="E124" s="42" t="s">
        <v>981</v>
      </c>
      <c r="F124" s="1"/>
      <c r="G124" s="1"/>
      <c r="H124" s="1"/>
      <c r="I124" s="1"/>
    </row>
    <row r="125" spans="1:9" ht="45">
      <c r="A125" s="45" t="s">
        <v>2153</v>
      </c>
      <c r="B125" t="s">
        <v>1908</v>
      </c>
      <c r="C125" s="28" t="s">
        <v>2024</v>
      </c>
      <c r="D125" s="42" t="s">
        <v>2016</v>
      </c>
      <c r="E125" s="42" t="s">
        <v>982</v>
      </c>
      <c r="F125" s="1"/>
      <c r="G125" s="1"/>
      <c r="H125" s="1"/>
      <c r="I125" s="1"/>
    </row>
    <row r="126" spans="1:9" ht="45">
      <c r="A126" s="45" t="s">
        <v>2153</v>
      </c>
      <c r="B126" t="s">
        <v>1908</v>
      </c>
      <c r="C126" s="28" t="s">
        <v>2024</v>
      </c>
      <c r="D126" s="42" t="s">
        <v>2017</v>
      </c>
      <c r="E126" s="42" t="s">
        <v>983</v>
      </c>
      <c r="F126" s="1"/>
      <c r="G126" s="1"/>
      <c r="H126" s="1"/>
      <c r="I126" s="1"/>
    </row>
    <row r="127" spans="1:9" ht="45">
      <c r="A127" s="45" t="s">
        <v>2153</v>
      </c>
      <c r="B127" t="s">
        <v>1908</v>
      </c>
      <c r="C127" s="28" t="s">
        <v>2024</v>
      </c>
      <c r="D127" s="42" t="s">
        <v>2018</v>
      </c>
      <c r="E127" s="42" t="s">
        <v>984</v>
      </c>
      <c r="F127" s="1"/>
      <c r="G127" s="1"/>
      <c r="H127" s="1"/>
      <c r="I127" s="1"/>
    </row>
    <row r="128" spans="1:9" ht="45">
      <c r="A128" s="45" t="s">
        <v>2153</v>
      </c>
      <c r="B128" t="s">
        <v>1908</v>
      </c>
      <c r="C128" s="28" t="s">
        <v>2024</v>
      </c>
      <c r="D128" s="42" t="s">
        <v>2019</v>
      </c>
      <c r="E128" s="42" t="s">
        <v>985</v>
      </c>
      <c r="F128" s="1"/>
      <c r="G128" s="1"/>
      <c r="H128" s="1"/>
      <c r="I128" s="1"/>
    </row>
    <row r="129" spans="1:9" ht="45">
      <c r="A129" s="45" t="s">
        <v>2153</v>
      </c>
      <c r="B129" t="s">
        <v>1908</v>
      </c>
      <c r="C129" s="28" t="s">
        <v>2024</v>
      </c>
      <c r="D129" s="42" t="s">
        <v>2020</v>
      </c>
      <c r="E129" s="42" t="s">
        <v>986</v>
      </c>
      <c r="F129" s="1"/>
      <c r="G129" s="1"/>
      <c r="H129" s="1"/>
      <c r="I129" s="1"/>
    </row>
    <row r="130" spans="1:9" ht="45">
      <c r="A130" s="45" t="s">
        <v>2153</v>
      </c>
      <c r="B130" t="s">
        <v>1908</v>
      </c>
      <c r="C130" s="28" t="s">
        <v>2024</v>
      </c>
      <c r="D130" s="42" t="s">
        <v>2021</v>
      </c>
      <c r="E130" s="42" t="s">
        <v>987</v>
      </c>
      <c r="F130" s="1"/>
      <c r="G130" s="1"/>
      <c r="H130" s="1"/>
      <c r="I130" s="1"/>
    </row>
    <row r="131" spans="1:9" ht="45">
      <c r="A131" s="45" t="s">
        <v>2153</v>
      </c>
      <c r="B131" t="s">
        <v>1908</v>
      </c>
      <c r="C131" s="28" t="s">
        <v>2024</v>
      </c>
      <c r="D131" s="42" t="s">
        <v>2021</v>
      </c>
      <c r="E131" s="42" t="s">
        <v>988</v>
      </c>
      <c r="F131" s="1"/>
      <c r="G131" s="1"/>
      <c r="H131" s="1"/>
      <c r="I131" s="1"/>
    </row>
    <row r="132" spans="1:9" ht="45">
      <c r="A132" s="45" t="s">
        <v>2153</v>
      </c>
      <c r="B132" t="s">
        <v>1908</v>
      </c>
      <c r="C132" s="28" t="s">
        <v>2024</v>
      </c>
      <c r="D132" s="42" t="s">
        <v>2021</v>
      </c>
      <c r="E132" s="42" t="s">
        <v>989</v>
      </c>
      <c r="F132" s="1"/>
      <c r="G132" s="1"/>
      <c r="H132" s="1"/>
      <c r="I132" s="1"/>
    </row>
    <row r="133" spans="1:9" ht="45">
      <c r="A133" s="45" t="s">
        <v>2153</v>
      </c>
      <c r="B133" t="s">
        <v>1908</v>
      </c>
      <c r="C133" s="28" t="s">
        <v>2024</v>
      </c>
      <c r="D133" s="42" t="s">
        <v>2021</v>
      </c>
      <c r="E133" s="42" t="s">
        <v>990</v>
      </c>
      <c r="F133" s="1"/>
      <c r="G133" s="1"/>
      <c r="H133" s="1"/>
      <c r="I133" s="1"/>
    </row>
    <row r="134" spans="1:9" ht="45">
      <c r="A134" s="45" t="s">
        <v>2153</v>
      </c>
      <c r="B134" t="s">
        <v>1908</v>
      </c>
      <c r="C134" s="28" t="s">
        <v>2024</v>
      </c>
      <c r="D134" s="42" t="s">
        <v>2021</v>
      </c>
      <c r="E134" s="42" t="s">
        <v>991</v>
      </c>
      <c r="F134" s="1"/>
      <c r="G134" s="1"/>
      <c r="H134" s="1"/>
      <c r="I134" s="1"/>
    </row>
    <row r="135" spans="1:9" ht="45">
      <c r="A135" s="45" t="s">
        <v>2153</v>
      </c>
      <c r="B135" t="s">
        <v>1908</v>
      </c>
      <c r="C135" s="28" t="s">
        <v>2024</v>
      </c>
      <c r="D135" s="42" t="s">
        <v>2022</v>
      </c>
      <c r="E135" s="42" t="s">
        <v>992</v>
      </c>
      <c r="F135" s="1"/>
      <c r="G135" s="1"/>
      <c r="H135" s="1"/>
      <c r="I135" s="1"/>
    </row>
    <row r="136" spans="1:9" ht="45">
      <c r="A136" s="45" t="s">
        <v>2153</v>
      </c>
      <c r="B136" t="s">
        <v>1908</v>
      </c>
      <c r="C136" s="28" t="s">
        <v>2024</v>
      </c>
      <c r="D136" s="42" t="s">
        <v>2022</v>
      </c>
      <c r="E136" s="42" t="s">
        <v>993</v>
      </c>
      <c r="F136" s="1"/>
      <c r="G136" s="1"/>
      <c r="H136" s="1"/>
      <c r="I136" s="1"/>
    </row>
    <row r="137" spans="1:9" ht="45">
      <c r="A137" s="45" t="s">
        <v>2153</v>
      </c>
      <c r="B137" t="s">
        <v>1908</v>
      </c>
      <c r="C137" s="28" t="s">
        <v>2024</v>
      </c>
      <c r="D137" s="42" t="s">
        <v>2023</v>
      </c>
      <c r="E137" s="42" t="s">
        <v>994</v>
      </c>
      <c r="F137" s="1"/>
      <c r="G137" s="1"/>
      <c r="H137" s="1"/>
      <c r="I137" s="1"/>
    </row>
    <row r="138" spans="1:9" ht="30">
      <c r="A138" s="45" t="s">
        <v>2153</v>
      </c>
      <c r="B138" t="s">
        <v>1908</v>
      </c>
      <c r="C138" s="28" t="s">
        <v>2026</v>
      </c>
      <c r="D138" s="42" t="s">
        <v>2025</v>
      </c>
      <c r="E138" s="42" t="s">
        <v>995</v>
      </c>
      <c r="F138" s="1"/>
      <c r="G138" s="1"/>
      <c r="H138" s="1"/>
      <c r="I138" s="1"/>
    </row>
    <row r="139" spans="1:9" ht="45">
      <c r="A139" s="45" t="s">
        <v>2153</v>
      </c>
      <c r="B139" t="s">
        <v>1908</v>
      </c>
      <c r="C139" s="28" t="s">
        <v>2028</v>
      </c>
      <c r="D139" s="42" t="s">
        <v>2027</v>
      </c>
      <c r="E139" s="42" t="s">
        <v>996</v>
      </c>
      <c r="F139" s="1"/>
      <c r="G139" s="1"/>
      <c r="H139" s="1"/>
      <c r="I139" s="1"/>
    </row>
    <row r="140" spans="1:9" ht="45">
      <c r="A140" s="45" t="s">
        <v>2153</v>
      </c>
      <c r="B140" t="s">
        <v>1908</v>
      </c>
      <c r="C140" s="28" t="s">
        <v>2028</v>
      </c>
      <c r="D140" s="42" t="s">
        <v>2027</v>
      </c>
      <c r="E140" s="42" t="s">
        <v>997</v>
      </c>
      <c r="F140" s="1"/>
      <c r="G140" s="1"/>
      <c r="H140" s="1"/>
      <c r="I140" s="1"/>
    </row>
    <row r="141" spans="1:9" ht="45">
      <c r="A141" s="45" t="s">
        <v>2153</v>
      </c>
      <c r="B141" t="s">
        <v>1908</v>
      </c>
      <c r="C141" s="28" t="s">
        <v>1732</v>
      </c>
      <c r="D141" s="42" t="s">
        <v>2027</v>
      </c>
      <c r="E141" s="42" t="s">
        <v>998</v>
      </c>
      <c r="F141" s="1"/>
      <c r="G141" s="1"/>
      <c r="H141" s="1"/>
      <c r="I141" s="1"/>
    </row>
    <row r="142" spans="1:9" ht="45">
      <c r="A142" s="45" t="s">
        <v>2153</v>
      </c>
      <c r="B142" t="s">
        <v>1908</v>
      </c>
      <c r="C142" s="28" t="s">
        <v>1732</v>
      </c>
      <c r="D142" s="42" t="s">
        <v>2027</v>
      </c>
      <c r="E142" s="42" t="s">
        <v>999</v>
      </c>
      <c r="F142" s="1"/>
      <c r="G142" s="1"/>
      <c r="H142" s="1"/>
      <c r="I142" s="1"/>
    </row>
    <row r="143" spans="1:9" ht="45">
      <c r="A143" s="45" t="s">
        <v>2153</v>
      </c>
      <c r="B143" t="s">
        <v>1908</v>
      </c>
      <c r="C143" s="28" t="s">
        <v>1732</v>
      </c>
      <c r="D143" s="42" t="s">
        <v>2027</v>
      </c>
      <c r="E143" s="42" t="s">
        <v>1000</v>
      </c>
      <c r="F143" s="1"/>
      <c r="G143" s="1"/>
      <c r="H143" s="1"/>
      <c r="I143" s="1"/>
    </row>
    <row r="144" spans="1:9" ht="45">
      <c r="A144" s="45" t="s">
        <v>2153</v>
      </c>
      <c r="B144" t="s">
        <v>1908</v>
      </c>
      <c r="C144" s="28" t="s">
        <v>1732</v>
      </c>
      <c r="D144" s="42" t="s">
        <v>2027</v>
      </c>
      <c r="E144" s="42" t="s">
        <v>1001</v>
      </c>
      <c r="F144" s="1"/>
      <c r="G144" s="1"/>
      <c r="H144" s="1"/>
      <c r="I144" s="1"/>
    </row>
    <row r="145" spans="1:9" ht="45">
      <c r="A145" s="45" t="s">
        <v>2153</v>
      </c>
      <c r="B145" t="s">
        <v>1908</v>
      </c>
      <c r="C145" s="28" t="s">
        <v>1732</v>
      </c>
      <c r="D145" s="42" t="s">
        <v>2027</v>
      </c>
      <c r="E145" s="42" t="s">
        <v>1002</v>
      </c>
      <c r="F145" s="1"/>
      <c r="G145" s="1"/>
      <c r="H145" s="1"/>
      <c r="I145" s="1"/>
    </row>
    <row r="146" spans="1:9" ht="45">
      <c r="A146" s="45" t="s">
        <v>2153</v>
      </c>
      <c r="B146" t="s">
        <v>1908</v>
      </c>
      <c r="C146" s="28" t="s">
        <v>1732</v>
      </c>
      <c r="D146" s="42" t="s">
        <v>2027</v>
      </c>
      <c r="E146" s="42" t="s">
        <v>1003</v>
      </c>
      <c r="F146" s="1"/>
      <c r="G146" s="1"/>
      <c r="H146" s="1"/>
      <c r="I146" s="1"/>
    </row>
    <row r="147" spans="1:9" ht="30">
      <c r="A147" s="45" t="s">
        <v>2153</v>
      </c>
      <c r="B147" t="s">
        <v>1908</v>
      </c>
      <c r="C147" s="28" t="s">
        <v>1732</v>
      </c>
      <c r="D147" s="42" t="s">
        <v>2029</v>
      </c>
      <c r="E147" s="42" t="s">
        <v>1004</v>
      </c>
      <c r="F147" s="1"/>
      <c r="G147" s="1"/>
      <c r="H147" s="1"/>
      <c r="I147" s="1"/>
    </row>
    <row r="148" spans="1:9" ht="30">
      <c r="A148" s="45" t="s">
        <v>2153</v>
      </c>
      <c r="B148" t="s">
        <v>1908</v>
      </c>
      <c r="C148" s="28" t="s">
        <v>1732</v>
      </c>
      <c r="D148" s="42" t="s">
        <v>2029</v>
      </c>
      <c r="E148" s="42" t="s">
        <v>1005</v>
      </c>
      <c r="F148" s="1"/>
      <c r="G148" s="1"/>
      <c r="H148" s="1"/>
      <c r="I148" s="1"/>
    </row>
    <row r="149" spans="1:9" ht="30">
      <c r="A149" s="45" t="s">
        <v>2153</v>
      </c>
      <c r="B149" t="s">
        <v>1908</v>
      </c>
      <c r="C149" s="28" t="s">
        <v>2031</v>
      </c>
      <c r="D149" s="42" t="s">
        <v>2030</v>
      </c>
      <c r="E149" s="42" t="s">
        <v>1006</v>
      </c>
      <c r="F149" s="1"/>
      <c r="G149" s="1"/>
      <c r="H149" s="1"/>
      <c r="I149" s="1"/>
    </row>
    <row r="150" spans="1:9" ht="30">
      <c r="A150" s="45" t="s">
        <v>2153</v>
      </c>
      <c r="B150" t="s">
        <v>1908</v>
      </c>
      <c r="C150" s="28" t="s">
        <v>2033</v>
      </c>
      <c r="D150" s="42" t="s">
        <v>2032</v>
      </c>
      <c r="E150" s="42" t="s">
        <v>1007</v>
      </c>
      <c r="F150" s="1"/>
      <c r="G150" s="1"/>
      <c r="H150" s="1"/>
      <c r="I150" s="1"/>
    </row>
    <row r="151" spans="1:9" ht="30">
      <c r="A151" s="45" t="s">
        <v>2153</v>
      </c>
      <c r="B151" t="s">
        <v>1908</v>
      </c>
      <c r="C151" s="28" t="s">
        <v>2036</v>
      </c>
      <c r="D151" s="42" t="s">
        <v>2034</v>
      </c>
      <c r="E151" s="42" t="s">
        <v>1008</v>
      </c>
      <c r="F151" s="1"/>
      <c r="G151" s="1"/>
      <c r="H151" s="1"/>
      <c r="I151" s="1"/>
    </row>
    <row r="152" spans="1:9" ht="30">
      <c r="A152" s="45" t="s">
        <v>2153</v>
      </c>
      <c r="B152" t="s">
        <v>1908</v>
      </c>
      <c r="C152" s="28" t="s">
        <v>2036</v>
      </c>
      <c r="D152" s="42" t="s">
        <v>2035</v>
      </c>
      <c r="E152" s="42" t="s">
        <v>1009</v>
      </c>
      <c r="F152" s="1"/>
      <c r="G152" s="1"/>
      <c r="H152" s="1"/>
      <c r="I152" s="1"/>
    </row>
    <row r="153" spans="1:9" ht="30">
      <c r="A153" s="45" t="s">
        <v>2153</v>
      </c>
      <c r="B153" t="s">
        <v>1908</v>
      </c>
      <c r="C153" s="28" t="s">
        <v>2038</v>
      </c>
      <c r="D153" s="42" t="s">
        <v>2037</v>
      </c>
      <c r="E153" s="42" t="s">
        <v>1010</v>
      </c>
      <c r="F153" s="1"/>
      <c r="G153" s="1"/>
      <c r="H153" s="1"/>
      <c r="I153" s="1"/>
    </row>
    <row r="154" spans="1:9" ht="30">
      <c r="A154" s="45" t="s">
        <v>2153</v>
      </c>
      <c r="B154" t="s">
        <v>1908</v>
      </c>
      <c r="C154" s="28" t="s">
        <v>2040</v>
      </c>
      <c r="D154" s="42" t="s">
        <v>2039</v>
      </c>
      <c r="E154" s="42" t="s">
        <v>1011</v>
      </c>
      <c r="F154" s="1"/>
      <c r="G154" s="1"/>
      <c r="H154" s="1"/>
      <c r="I154" s="1"/>
    </row>
    <row r="155" spans="1:9" ht="30">
      <c r="A155" s="45" t="s">
        <v>2153</v>
      </c>
      <c r="B155" t="s">
        <v>1908</v>
      </c>
      <c r="C155" s="28" t="s">
        <v>2042</v>
      </c>
      <c r="D155" s="42" t="s">
        <v>2041</v>
      </c>
      <c r="E155" s="42" t="s">
        <v>1012</v>
      </c>
      <c r="F155" s="1"/>
      <c r="G155" s="1"/>
      <c r="H155" s="1"/>
      <c r="I155" s="1"/>
    </row>
    <row r="156" spans="1:9" ht="30">
      <c r="A156" s="45" t="s">
        <v>2153</v>
      </c>
      <c r="B156" t="s">
        <v>1908</v>
      </c>
      <c r="C156" s="28" t="s">
        <v>2042</v>
      </c>
      <c r="D156" s="42" t="s">
        <v>2043</v>
      </c>
      <c r="E156" s="42" t="s">
        <v>1013</v>
      </c>
      <c r="F156" s="1"/>
      <c r="G156" s="1"/>
      <c r="H156" s="1"/>
      <c r="I156" s="1"/>
    </row>
    <row r="157" spans="1:9" ht="30">
      <c r="A157" s="45" t="s">
        <v>2153</v>
      </c>
      <c r="B157" t="s">
        <v>1908</v>
      </c>
      <c r="C157" s="28" t="s">
        <v>2055</v>
      </c>
      <c r="D157" s="42" t="s">
        <v>2043</v>
      </c>
      <c r="E157" s="42" t="s">
        <v>1014</v>
      </c>
      <c r="F157" s="1"/>
      <c r="G157" s="1"/>
      <c r="H157" s="1"/>
      <c r="I157" s="1"/>
    </row>
    <row r="158" spans="1:9" ht="30">
      <c r="A158" s="45" t="s">
        <v>2153</v>
      </c>
      <c r="B158" t="s">
        <v>1908</v>
      </c>
      <c r="C158" s="28" t="s">
        <v>2054</v>
      </c>
      <c r="D158" s="42" t="s">
        <v>2044</v>
      </c>
      <c r="E158" s="42" t="s">
        <v>1015</v>
      </c>
      <c r="F158" s="1"/>
      <c r="G158" s="1"/>
      <c r="H158" s="1"/>
      <c r="I158" s="1"/>
    </row>
    <row r="159" spans="1:9" ht="30">
      <c r="A159" s="45" t="s">
        <v>2153</v>
      </c>
      <c r="B159" t="s">
        <v>1908</v>
      </c>
      <c r="C159" s="28" t="s">
        <v>2054</v>
      </c>
      <c r="D159" s="42" t="s">
        <v>2045</v>
      </c>
      <c r="E159" s="42" t="s">
        <v>1016</v>
      </c>
      <c r="F159" s="1"/>
      <c r="G159" s="1"/>
      <c r="H159" s="1"/>
      <c r="I159" s="1"/>
    </row>
    <row r="160" spans="1:9" ht="30">
      <c r="A160" s="45" t="s">
        <v>2153</v>
      </c>
      <c r="B160" t="s">
        <v>1908</v>
      </c>
      <c r="C160" s="28" t="s">
        <v>2053</v>
      </c>
      <c r="D160" s="42" t="s">
        <v>2045</v>
      </c>
      <c r="E160" s="42" t="s">
        <v>1017</v>
      </c>
      <c r="F160" s="1"/>
      <c r="G160" s="1"/>
      <c r="H160" s="1"/>
      <c r="I160" s="1"/>
    </row>
    <row r="161" spans="1:9" ht="30">
      <c r="A161" s="45" t="s">
        <v>2153</v>
      </c>
      <c r="B161" t="s">
        <v>1908</v>
      </c>
      <c r="C161" s="28" t="s">
        <v>2052</v>
      </c>
      <c r="D161" s="42" t="s">
        <v>2046</v>
      </c>
      <c r="E161" s="42" t="s">
        <v>1019</v>
      </c>
      <c r="F161" s="1"/>
      <c r="G161" s="1"/>
      <c r="H161" s="1"/>
      <c r="I161" s="1"/>
    </row>
    <row r="162" spans="1:9" ht="30">
      <c r="A162" s="45" t="s">
        <v>2153</v>
      </c>
      <c r="B162" t="s">
        <v>1908</v>
      </c>
      <c r="C162" s="28" t="s">
        <v>2051</v>
      </c>
      <c r="D162" s="42" t="s">
        <v>2047</v>
      </c>
      <c r="E162" s="42" t="s">
        <v>1020</v>
      </c>
      <c r="F162" s="1"/>
      <c r="G162" s="1"/>
      <c r="H162" s="1"/>
      <c r="I162" s="1"/>
    </row>
    <row r="163" spans="1:9" ht="30">
      <c r="A163" s="45" t="s">
        <v>2153</v>
      </c>
      <c r="B163" t="s">
        <v>1908</v>
      </c>
      <c r="C163" s="28" t="s">
        <v>2050</v>
      </c>
      <c r="D163" s="42" t="s">
        <v>2048</v>
      </c>
      <c r="E163" s="42" t="s">
        <v>1021</v>
      </c>
      <c r="F163" s="1"/>
      <c r="G163" s="1"/>
      <c r="H163" s="1"/>
      <c r="I163" s="1"/>
    </row>
    <row r="164" spans="1:9" ht="30">
      <c r="A164" s="45" t="s">
        <v>2153</v>
      </c>
      <c r="B164" t="s">
        <v>1908</v>
      </c>
      <c r="C164" s="28" t="s">
        <v>2050</v>
      </c>
      <c r="D164" s="42" t="s">
        <v>2049</v>
      </c>
      <c r="E164" s="42" t="s">
        <v>1022</v>
      </c>
      <c r="F164" s="1"/>
      <c r="G164" s="1"/>
      <c r="H164" s="1"/>
      <c r="I164" s="1"/>
    </row>
    <row r="165" spans="1:9" ht="30">
      <c r="A165" s="45" t="s">
        <v>2153</v>
      </c>
      <c r="B165" t="s">
        <v>1908</v>
      </c>
      <c r="C165" s="28" t="s">
        <v>2074</v>
      </c>
      <c r="D165" s="42" t="s">
        <v>2056</v>
      </c>
      <c r="E165" s="42" t="s">
        <v>1023</v>
      </c>
      <c r="F165" s="1"/>
      <c r="G165" s="1"/>
      <c r="H165" s="1"/>
      <c r="I165" s="1"/>
    </row>
    <row r="166" spans="1:9" ht="30">
      <c r="A166" s="45" t="s">
        <v>2153</v>
      </c>
      <c r="B166" t="s">
        <v>1908</v>
      </c>
      <c r="C166" s="28" t="s">
        <v>2075</v>
      </c>
      <c r="D166" s="42" t="s">
        <v>2057</v>
      </c>
      <c r="E166" s="42" t="s">
        <v>1024</v>
      </c>
      <c r="F166" s="1"/>
      <c r="G166" s="1"/>
      <c r="H166" s="1"/>
      <c r="I166" s="1"/>
    </row>
    <row r="167" spans="1:9" ht="30">
      <c r="A167" s="45" t="s">
        <v>2153</v>
      </c>
      <c r="B167" t="s">
        <v>1908</v>
      </c>
      <c r="C167" s="28" t="s">
        <v>2075</v>
      </c>
      <c r="D167" s="42" t="s">
        <v>2058</v>
      </c>
      <c r="E167" s="42" t="s">
        <v>1025</v>
      </c>
      <c r="F167" s="1"/>
      <c r="G167" s="1"/>
      <c r="H167" s="1"/>
      <c r="I167" s="1"/>
    </row>
    <row r="168" spans="1:9" ht="30">
      <c r="A168" s="45" t="s">
        <v>2153</v>
      </c>
      <c r="B168" t="s">
        <v>1908</v>
      </c>
      <c r="C168" s="28" t="s">
        <v>2075</v>
      </c>
      <c r="D168" s="42" t="s">
        <v>2059</v>
      </c>
      <c r="E168" s="42" t="s">
        <v>1026</v>
      </c>
      <c r="F168" s="1"/>
      <c r="G168" s="1"/>
      <c r="H168" s="1"/>
      <c r="I168" s="1"/>
    </row>
    <row r="169" spans="1:9" ht="30">
      <c r="A169" s="45" t="s">
        <v>2153</v>
      </c>
      <c r="B169" t="s">
        <v>1908</v>
      </c>
      <c r="C169" s="28" t="s">
        <v>2074</v>
      </c>
      <c r="D169" s="42" t="s">
        <v>2060</v>
      </c>
      <c r="E169" s="42" t="s">
        <v>1027</v>
      </c>
      <c r="F169" s="1"/>
      <c r="G169" s="1"/>
      <c r="H169" s="1"/>
      <c r="I169" s="1"/>
    </row>
    <row r="170" spans="1:9" ht="30">
      <c r="A170" s="45" t="s">
        <v>2153</v>
      </c>
      <c r="B170" t="s">
        <v>1908</v>
      </c>
      <c r="C170" s="28" t="s">
        <v>2075</v>
      </c>
      <c r="D170" s="42" t="s">
        <v>2061</v>
      </c>
      <c r="E170" s="42" t="s">
        <v>1028</v>
      </c>
      <c r="F170" s="1"/>
      <c r="G170" s="1"/>
      <c r="H170" s="1"/>
      <c r="I170" s="1"/>
    </row>
    <row r="171" spans="1:9" ht="30">
      <c r="A171" s="45" t="s">
        <v>2153</v>
      </c>
      <c r="B171" t="s">
        <v>1908</v>
      </c>
      <c r="C171" s="28" t="s">
        <v>2074</v>
      </c>
      <c r="D171" s="42" t="s">
        <v>2062</v>
      </c>
      <c r="E171" s="42" t="s">
        <v>1029</v>
      </c>
      <c r="F171" s="1"/>
      <c r="G171" s="1"/>
      <c r="H171" s="1"/>
      <c r="I171" s="1"/>
    </row>
    <row r="172" spans="1:9" ht="30">
      <c r="A172" s="45" t="s">
        <v>2153</v>
      </c>
      <c r="B172" t="s">
        <v>1908</v>
      </c>
      <c r="C172" s="28" t="s">
        <v>2075</v>
      </c>
      <c r="D172" s="42" t="s">
        <v>2063</v>
      </c>
      <c r="E172" s="42" t="s">
        <v>1030</v>
      </c>
      <c r="F172" s="1"/>
      <c r="G172" s="1"/>
      <c r="H172" s="1"/>
      <c r="I172" s="1"/>
    </row>
    <row r="173" spans="1:9" ht="30">
      <c r="A173" s="45" t="s">
        <v>2153</v>
      </c>
      <c r="B173" t="s">
        <v>1908</v>
      </c>
      <c r="C173" s="28" t="s">
        <v>2075</v>
      </c>
      <c r="D173" s="42" t="s">
        <v>2064</v>
      </c>
      <c r="E173" s="42" t="s">
        <v>1031</v>
      </c>
      <c r="F173" s="1"/>
      <c r="G173" s="1"/>
      <c r="H173" s="1"/>
      <c r="I173" s="1"/>
    </row>
    <row r="174" spans="1:9" ht="30">
      <c r="A174" s="45" t="s">
        <v>2153</v>
      </c>
      <c r="B174" t="s">
        <v>1908</v>
      </c>
      <c r="C174" s="28" t="s">
        <v>2075</v>
      </c>
      <c r="D174" s="42" t="s">
        <v>2065</v>
      </c>
      <c r="E174" s="42" t="s">
        <v>1032</v>
      </c>
      <c r="F174" s="1"/>
      <c r="G174" s="1"/>
      <c r="H174" s="1"/>
      <c r="I174" s="1"/>
    </row>
    <row r="175" spans="1:9" ht="30">
      <c r="A175" s="45" t="s">
        <v>2153</v>
      </c>
      <c r="B175" t="s">
        <v>1908</v>
      </c>
      <c r="C175" s="28" t="s">
        <v>2074</v>
      </c>
      <c r="D175" s="42" t="s">
        <v>2066</v>
      </c>
      <c r="E175" s="42" t="s">
        <v>1033</v>
      </c>
      <c r="F175" s="1"/>
      <c r="G175" s="1"/>
      <c r="H175" s="1"/>
      <c r="I175" s="1"/>
    </row>
    <row r="176" spans="1:9" ht="30">
      <c r="A176" s="45" t="s">
        <v>2153</v>
      </c>
      <c r="B176" t="s">
        <v>1908</v>
      </c>
      <c r="C176" s="28" t="s">
        <v>2073</v>
      </c>
      <c r="D176" s="42" t="s">
        <v>2067</v>
      </c>
      <c r="E176" s="42" t="s">
        <v>1034</v>
      </c>
      <c r="F176" s="1"/>
      <c r="G176" s="1"/>
      <c r="H176" s="1"/>
      <c r="I176" s="1"/>
    </row>
    <row r="177" spans="1:9">
      <c r="A177" s="45" t="s">
        <v>2153</v>
      </c>
      <c r="B177" t="s">
        <v>1908</v>
      </c>
      <c r="C177" s="28" t="s">
        <v>2072</v>
      </c>
      <c r="D177" s="42" t="s">
        <v>2068</v>
      </c>
      <c r="E177" s="42" t="s">
        <v>1035</v>
      </c>
      <c r="F177" s="1"/>
      <c r="G177" s="1"/>
      <c r="H177" s="1"/>
      <c r="I177" s="1"/>
    </row>
    <row r="178" spans="1:9" ht="30">
      <c r="A178" s="45" t="s">
        <v>2153</v>
      </c>
      <c r="B178" t="s">
        <v>1908</v>
      </c>
      <c r="C178" s="28" t="s">
        <v>2073</v>
      </c>
      <c r="D178" s="42" t="s">
        <v>2069</v>
      </c>
      <c r="E178" s="42" t="s">
        <v>1036</v>
      </c>
      <c r="F178" s="1"/>
      <c r="G178" s="1"/>
      <c r="H178" s="1"/>
      <c r="I178" s="1"/>
    </row>
    <row r="179" spans="1:9" ht="30">
      <c r="A179" s="45" t="s">
        <v>2153</v>
      </c>
      <c r="B179" t="s">
        <v>1908</v>
      </c>
      <c r="C179" s="28" t="s">
        <v>2073</v>
      </c>
      <c r="D179" s="42" t="s">
        <v>2070</v>
      </c>
      <c r="E179" s="42" t="s">
        <v>1037</v>
      </c>
      <c r="F179" s="1"/>
      <c r="G179" s="1"/>
      <c r="H179" s="1"/>
      <c r="I179" s="1"/>
    </row>
    <row r="180" spans="1:9" ht="30">
      <c r="A180" s="45" t="s">
        <v>2153</v>
      </c>
      <c r="B180" t="s">
        <v>1908</v>
      </c>
      <c r="C180" s="28" t="s">
        <v>2072</v>
      </c>
      <c r="D180" s="42" t="s">
        <v>2070</v>
      </c>
      <c r="E180" s="42" t="s">
        <v>1038</v>
      </c>
      <c r="F180" s="1"/>
      <c r="G180" s="1"/>
      <c r="H180" s="1"/>
      <c r="I180" s="1"/>
    </row>
    <row r="181" spans="1:9" ht="30">
      <c r="A181" s="45" t="s">
        <v>2153</v>
      </c>
      <c r="B181" t="s">
        <v>1908</v>
      </c>
      <c r="C181" s="28" t="s">
        <v>2084</v>
      </c>
      <c r="D181" s="42" t="s">
        <v>2071</v>
      </c>
      <c r="E181" s="42" t="s">
        <v>1039</v>
      </c>
      <c r="F181" s="1"/>
      <c r="G181" s="1"/>
      <c r="H181" s="1"/>
      <c r="I181" s="1"/>
    </row>
    <row r="182" spans="1:9" ht="30">
      <c r="A182" s="45" t="s">
        <v>2153</v>
      </c>
      <c r="B182" t="s">
        <v>1908</v>
      </c>
      <c r="C182" s="28" t="s">
        <v>2084</v>
      </c>
      <c r="D182" s="42" t="s">
        <v>2076</v>
      </c>
      <c r="E182" s="42" t="s">
        <v>1040</v>
      </c>
      <c r="F182" s="1"/>
      <c r="G182" s="1"/>
      <c r="H182" s="1"/>
      <c r="I182" s="1"/>
    </row>
    <row r="183" spans="1:9" ht="30">
      <c r="A183" s="45" t="s">
        <v>2153</v>
      </c>
      <c r="B183" t="s">
        <v>1908</v>
      </c>
      <c r="C183" s="28" t="s">
        <v>2084</v>
      </c>
      <c r="D183" s="42" t="s">
        <v>2077</v>
      </c>
      <c r="E183" s="42" t="s">
        <v>1041</v>
      </c>
      <c r="F183" s="1"/>
      <c r="G183" s="1"/>
      <c r="H183" s="1"/>
      <c r="I183" s="1"/>
    </row>
    <row r="184" spans="1:9" ht="30">
      <c r="A184" s="45" t="s">
        <v>2153</v>
      </c>
      <c r="B184" t="s">
        <v>1908</v>
      </c>
      <c r="C184" s="28" t="s">
        <v>2084</v>
      </c>
      <c r="D184" s="42" t="s">
        <v>2078</v>
      </c>
      <c r="E184" s="42" t="s">
        <v>1042</v>
      </c>
      <c r="F184" s="1"/>
      <c r="G184" s="1"/>
      <c r="H184" s="1"/>
      <c r="I184" s="1"/>
    </row>
    <row r="185" spans="1:9" ht="30">
      <c r="A185" s="45" t="s">
        <v>2153</v>
      </c>
      <c r="B185" t="s">
        <v>1908</v>
      </c>
      <c r="C185" s="28" t="s">
        <v>2084</v>
      </c>
      <c r="D185" s="42" t="s">
        <v>2079</v>
      </c>
      <c r="E185" s="42" t="s">
        <v>1043</v>
      </c>
      <c r="F185" s="1"/>
      <c r="G185" s="1"/>
      <c r="H185" s="1"/>
      <c r="I185" s="1"/>
    </row>
    <row r="186" spans="1:9" ht="30">
      <c r="A186" s="45" t="s">
        <v>2153</v>
      </c>
      <c r="B186" t="s">
        <v>1908</v>
      </c>
      <c r="C186" s="28" t="s">
        <v>2116</v>
      </c>
      <c r="D186" s="42" t="s">
        <v>2080</v>
      </c>
      <c r="E186" s="42" t="s">
        <v>1044</v>
      </c>
      <c r="F186" s="1"/>
      <c r="G186" s="1"/>
      <c r="H186" s="1"/>
      <c r="I186" s="1"/>
    </row>
    <row r="187" spans="1:9" ht="30">
      <c r="A187" s="45" t="s">
        <v>2153</v>
      </c>
      <c r="B187" t="s">
        <v>1908</v>
      </c>
      <c r="C187" s="28" t="s">
        <v>2116</v>
      </c>
      <c r="D187" s="42" t="s">
        <v>2081</v>
      </c>
      <c r="E187" s="42" t="s">
        <v>1045</v>
      </c>
      <c r="F187" s="1"/>
      <c r="G187" s="1"/>
      <c r="H187" s="1"/>
      <c r="I187" s="1"/>
    </row>
    <row r="188" spans="1:9" ht="30">
      <c r="A188" s="45" t="s">
        <v>2153</v>
      </c>
      <c r="B188" t="s">
        <v>1908</v>
      </c>
      <c r="C188" s="28" t="s">
        <v>2116</v>
      </c>
      <c r="D188" s="42" t="s">
        <v>2082</v>
      </c>
      <c r="E188" s="42" t="s">
        <v>1046</v>
      </c>
      <c r="F188" s="1"/>
      <c r="G188" s="1"/>
      <c r="H188" s="1"/>
      <c r="I188" s="1"/>
    </row>
    <row r="189" spans="1:9" ht="30">
      <c r="A189" s="45" t="s">
        <v>2153</v>
      </c>
      <c r="B189" t="s">
        <v>1908</v>
      </c>
      <c r="C189" s="28" t="s">
        <v>2116</v>
      </c>
      <c r="D189" s="42" t="s">
        <v>2083</v>
      </c>
      <c r="E189" s="42" t="s">
        <v>1047</v>
      </c>
      <c r="F189" s="1"/>
      <c r="G189" s="1"/>
      <c r="H189" s="1"/>
      <c r="I189" s="1"/>
    </row>
    <row r="190" spans="1:9" ht="30">
      <c r="A190" s="45" t="s">
        <v>2153</v>
      </c>
      <c r="B190" t="s">
        <v>1908</v>
      </c>
      <c r="C190" s="28" t="s">
        <v>2116</v>
      </c>
      <c r="D190" s="42" t="s">
        <v>2085</v>
      </c>
      <c r="E190" s="42" t="s">
        <v>1048</v>
      </c>
      <c r="F190" s="1"/>
      <c r="G190" s="1"/>
      <c r="H190" s="1"/>
      <c r="I190" s="1"/>
    </row>
    <row r="191" spans="1:9" ht="30">
      <c r="A191" s="45" t="s">
        <v>2153</v>
      </c>
      <c r="B191" t="s">
        <v>1908</v>
      </c>
      <c r="C191" s="28" t="s">
        <v>2116</v>
      </c>
      <c r="D191" s="42" t="s">
        <v>2086</v>
      </c>
      <c r="E191" s="42" t="s">
        <v>1049</v>
      </c>
      <c r="F191" s="1"/>
      <c r="G191" s="1"/>
      <c r="H191" s="1"/>
      <c r="I191" s="1"/>
    </row>
    <row r="192" spans="1:9" ht="30">
      <c r="A192" s="45" t="s">
        <v>2153</v>
      </c>
      <c r="B192" t="s">
        <v>1908</v>
      </c>
      <c r="C192" s="28" t="s">
        <v>2116</v>
      </c>
      <c r="D192" s="42" t="s">
        <v>2087</v>
      </c>
      <c r="E192" s="42" t="s">
        <v>1050</v>
      </c>
      <c r="F192" s="1"/>
      <c r="G192" s="1"/>
      <c r="H192" s="1"/>
      <c r="I192" s="1"/>
    </row>
    <row r="193" spans="1:9" ht="30">
      <c r="A193" s="45" t="s">
        <v>2153</v>
      </c>
      <c r="B193" t="s">
        <v>1908</v>
      </c>
      <c r="C193" s="28" t="s">
        <v>2116</v>
      </c>
      <c r="D193" s="42" t="s">
        <v>2088</v>
      </c>
      <c r="E193" s="42" t="s">
        <v>1051</v>
      </c>
      <c r="F193" s="1"/>
      <c r="G193" s="1"/>
      <c r="H193" s="1"/>
      <c r="I193" s="1"/>
    </row>
    <row r="194" spans="1:9" ht="30">
      <c r="A194" s="45" t="s">
        <v>2153</v>
      </c>
      <c r="B194" t="s">
        <v>1908</v>
      </c>
      <c r="C194" s="28" t="s">
        <v>2116</v>
      </c>
      <c r="D194" s="42" t="s">
        <v>2089</v>
      </c>
      <c r="E194" s="42" t="s">
        <v>1052</v>
      </c>
      <c r="F194" s="1"/>
      <c r="G194" s="1"/>
      <c r="H194" s="1"/>
      <c r="I194" s="1"/>
    </row>
    <row r="195" spans="1:9" ht="30">
      <c r="A195" s="45" t="s">
        <v>2153</v>
      </c>
      <c r="B195" t="s">
        <v>1908</v>
      </c>
      <c r="C195" s="28" t="s">
        <v>2116</v>
      </c>
      <c r="D195" s="42" t="s">
        <v>2090</v>
      </c>
      <c r="E195" s="42" t="s">
        <v>1053</v>
      </c>
      <c r="F195" s="1"/>
      <c r="G195" s="1"/>
      <c r="H195" s="1"/>
      <c r="I195" s="1"/>
    </row>
    <row r="196" spans="1:9" ht="30">
      <c r="A196" s="45" t="s">
        <v>2153</v>
      </c>
      <c r="B196" t="s">
        <v>1908</v>
      </c>
      <c r="C196" s="28" t="s">
        <v>2116</v>
      </c>
      <c r="D196" s="42" t="s">
        <v>2091</v>
      </c>
      <c r="E196" s="42" t="s">
        <v>1054</v>
      </c>
      <c r="F196" s="1"/>
      <c r="G196" s="1"/>
      <c r="H196" s="1"/>
      <c r="I196" s="1"/>
    </row>
    <row r="197" spans="1:9" ht="30">
      <c r="A197" s="45" t="s">
        <v>2153</v>
      </c>
      <c r="B197" t="s">
        <v>1908</v>
      </c>
      <c r="C197" s="28" t="s">
        <v>2116</v>
      </c>
      <c r="D197" s="42" t="s">
        <v>2092</v>
      </c>
      <c r="E197" s="42" t="s">
        <v>1055</v>
      </c>
      <c r="F197" s="1"/>
      <c r="G197" s="1"/>
      <c r="H197" s="1"/>
      <c r="I197" s="1"/>
    </row>
    <row r="198" spans="1:9" ht="30">
      <c r="A198" s="45" t="s">
        <v>2153</v>
      </c>
      <c r="B198" t="s">
        <v>1908</v>
      </c>
      <c r="C198" s="28" t="s">
        <v>2116</v>
      </c>
      <c r="D198" s="42" t="s">
        <v>2093</v>
      </c>
      <c r="E198" s="42" t="s">
        <v>1056</v>
      </c>
      <c r="F198" s="1"/>
      <c r="G198" s="1"/>
      <c r="H198" s="1"/>
      <c r="I198" s="1"/>
    </row>
    <row r="199" spans="1:9" ht="30">
      <c r="A199" s="45" t="s">
        <v>2153</v>
      </c>
      <c r="B199" t="s">
        <v>1908</v>
      </c>
      <c r="C199" s="28" t="s">
        <v>2116</v>
      </c>
      <c r="D199" s="42" t="s">
        <v>2094</v>
      </c>
      <c r="E199" s="42" t="s">
        <v>1057</v>
      </c>
      <c r="F199" s="1"/>
      <c r="G199" s="1"/>
      <c r="H199" s="1"/>
      <c r="I199" s="1"/>
    </row>
    <row r="200" spans="1:9" ht="30">
      <c r="A200" s="45" t="s">
        <v>2153</v>
      </c>
      <c r="B200" t="s">
        <v>1908</v>
      </c>
      <c r="C200" s="28" t="s">
        <v>2116</v>
      </c>
      <c r="D200" s="42" t="s">
        <v>2095</v>
      </c>
      <c r="E200" s="42" t="s">
        <v>1058</v>
      </c>
      <c r="F200" s="1"/>
      <c r="G200" s="1"/>
      <c r="H200" s="1"/>
      <c r="I200" s="1"/>
    </row>
    <row r="201" spans="1:9" ht="30">
      <c r="A201" s="45" t="s">
        <v>2153</v>
      </c>
      <c r="B201" t="s">
        <v>1908</v>
      </c>
      <c r="C201" s="28" t="s">
        <v>2116</v>
      </c>
      <c r="D201" s="42" t="s">
        <v>2096</v>
      </c>
      <c r="E201" s="42" t="s">
        <v>1059</v>
      </c>
      <c r="F201" s="1"/>
      <c r="G201" s="1"/>
      <c r="H201" s="1"/>
      <c r="I201" s="1"/>
    </row>
    <row r="202" spans="1:9" ht="30">
      <c r="A202" s="45" t="s">
        <v>2153</v>
      </c>
      <c r="B202" t="s">
        <v>1908</v>
      </c>
      <c r="C202" s="28" t="s">
        <v>2116</v>
      </c>
      <c r="D202" s="42" t="s">
        <v>2097</v>
      </c>
      <c r="E202" s="42" t="s">
        <v>1060</v>
      </c>
      <c r="F202" s="1"/>
      <c r="G202" s="1"/>
      <c r="H202" s="1"/>
      <c r="I202" s="1"/>
    </row>
    <row r="203" spans="1:9" ht="30">
      <c r="A203" s="45" t="s">
        <v>2153</v>
      </c>
      <c r="B203" t="s">
        <v>1908</v>
      </c>
      <c r="C203" s="28" t="s">
        <v>2116</v>
      </c>
      <c r="D203" s="42" t="s">
        <v>2098</v>
      </c>
      <c r="E203" s="42" t="s">
        <v>1061</v>
      </c>
      <c r="F203" s="1"/>
      <c r="G203" s="1"/>
      <c r="H203" s="1"/>
      <c r="I203" s="1"/>
    </row>
    <row r="204" spans="1:9" ht="30">
      <c r="A204" s="45" t="s">
        <v>2153</v>
      </c>
      <c r="B204" t="s">
        <v>1908</v>
      </c>
      <c r="C204" s="28" t="s">
        <v>2116</v>
      </c>
      <c r="D204" s="42" t="s">
        <v>2099</v>
      </c>
      <c r="E204" s="42" t="s">
        <v>1062</v>
      </c>
      <c r="F204" s="1"/>
      <c r="G204" s="1"/>
      <c r="H204" s="1"/>
      <c r="I204" s="1"/>
    </row>
    <row r="205" spans="1:9" ht="30">
      <c r="A205" s="45" t="s">
        <v>2153</v>
      </c>
      <c r="B205" t="s">
        <v>1908</v>
      </c>
      <c r="C205" s="28" t="s">
        <v>2116</v>
      </c>
      <c r="D205" s="42" t="s">
        <v>2100</v>
      </c>
      <c r="E205" s="42" t="s">
        <v>1063</v>
      </c>
      <c r="F205" s="1"/>
      <c r="G205" s="1"/>
      <c r="H205" s="1"/>
      <c r="I205" s="1"/>
    </row>
    <row r="206" spans="1:9" ht="30">
      <c r="A206" s="45" t="s">
        <v>2153</v>
      </c>
      <c r="B206" t="s">
        <v>1908</v>
      </c>
      <c r="C206" s="28" t="s">
        <v>2116</v>
      </c>
      <c r="D206" s="42" t="s">
        <v>2101</v>
      </c>
      <c r="E206" s="42" t="s">
        <v>1064</v>
      </c>
      <c r="F206" s="1"/>
      <c r="G206" s="1"/>
      <c r="H206" s="1"/>
      <c r="I206" s="1"/>
    </row>
    <row r="207" spans="1:9" ht="30">
      <c r="A207" s="45" t="s">
        <v>2153</v>
      </c>
      <c r="B207" t="s">
        <v>1908</v>
      </c>
      <c r="C207" s="28" t="s">
        <v>2116</v>
      </c>
      <c r="D207" s="42" t="s">
        <v>2102</v>
      </c>
      <c r="E207" s="42" t="s">
        <v>1065</v>
      </c>
      <c r="F207" s="1"/>
      <c r="G207" s="1"/>
      <c r="H207" s="1"/>
      <c r="I207" s="1"/>
    </row>
    <row r="208" spans="1:9" ht="45">
      <c r="A208" s="45" t="s">
        <v>2153</v>
      </c>
      <c r="B208" t="s">
        <v>1908</v>
      </c>
      <c r="C208" s="28" t="s">
        <v>2116</v>
      </c>
      <c r="D208" s="42" t="s">
        <v>2103</v>
      </c>
      <c r="E208" s="42" t="s">
        <v>1061</v>
      </c>
      <c r="F208" s="1"/>
      <c r="G208" s="1"/>
      <c r="H208" s="1"/>
      <c r="I208" s="1"/>
    </row>
    <row r="209" spans="1:9" ht="30">
      <c r="A209" s="45" t="s">
        <v>2153</v>
      </c>
      <c r="B209" t="s">
        <v>1908</v>
      </c>
      <c r="C209" s="28" t="s">
        <v>2116</v>
      </c>
      <c r="D209" s="42" t="s">
        <v>2104</v>
      </c>
      <c r="E209" s="42" t="s">
        <v>1066</v>
      </c>
      <c r="F209" s="1"/>
      <c r="G209" s="1"/>
      <c r="H209" s="1"/>
      <c r="I209" s="1"/>
    </row>
    <row r="210" spans="1:9" ht="30">
      <c r="A210" s="45" t="s">
        <v>2153</v>
      </c>
      <c r="B210" t="s">
        <v>1908</v>
      </c>
      <c r="C210" s="28" t="s">
        <v>2116</v>
      </c>
      <c r="D210" s="42" t="s">
        <v>2105</v>
      </c>
      <c r="E210" s="42" t="s">
        <v>1067</v>
      </c>
      <c r="F210" s="1"/>
      <c r="G210" s="1"/>
      <c r="H210" s="1"/>
      <c r="I210" s="1"/>
    </row>
    <row r="211" spans="1:9" ht="30">
      <c r="A211" s="45" t="s">
        <v>2153</v>
      </c>
      <c r="B211" t="s">
        <v>1908</v>
      </c>
      <c r="C211" s="28" t="s">
        <v>2116</v>
      </c>
      <c r="D211" s="42" t="s">
        <v>2106</v>
      </c>
      <c r="E211" s="42" t="s">
        <v>1068</v>
      </c>
      <c r="F211" s="1"/>
      <c r="G211" s="1"/>
      <c r="H211" s="1"/>
      <c r="I211" s="1"/>
    </row>
    <row r="212" spans="1:9" ht="30">
      <c r="A212" s="45" t="s">
        <v>2153</v>
      </c>
      <c r="B212" t="s">
        <v>1908</v>
      </c>
      <c r="C212" s="28" t="s">
        <v>2116</v>
      </c>
      <c r="D212" s="42" t="s">
        <v>2107</v>
      </c>
      <c r="E212" s="42" t="s">
        <v>1069</v>
      </c>
      <c r="F212" s="1"/>
      <c r="G212" s="1"/>
      <c r="H212" s="1"/>
      <c r="I212" s="1"/>
    </row>
    <row r="213" spans="1:9" ht="45">
      <c r="A213" s="45" t="s">
        <v>2153</v>
      </c>
      <c r="B213" t="s">
        <v>1908</v>
      </c>
      <c r="C213" s="28" t="s">
        <v>2116</v>
      </c>
      <c r="D213" s="42" t="s">
        <v>2109</v>
      </c>
      <c r="E213" s="42" t="s">
        <v>1061</v>
      </c>
      <c r="F213" s="1"/>
      <c r="G213" s="1"/>
      <c r="H213" s="1"/>
      <c r="I213" s="1"/>
    </row>
    <row r="214" spans="1:9" ht="30">
      <c r="A214" s="45" t="s">
        <v>2153</v>
      </c>
      <c r="B214" t="s">
        <v>1908</v>
      </c>
      <c r="C214" s="28" t="s">
        <v>2116</v>
      </c>
      <c r="D214" s="42" t="s">
        <v>2108</v>
      </c>
      <c r="E214" s="42" t="s">
        <v>1070</v>
      </c>
      <c r="F214" s="1"/>
      <c r="G214" s="1"/>
      <c r="H214" s="1"/>
      <c r="I214" s="1"/>
    </row>
    <row r="215" spans="1:9" ht="30">
      <c r="A215" s="45" t="s">
        <v>2153</v>
      </c>
      <c r="B215" t="s">
        <v>1908</v>
      </c>
      <c r="C215" s="28" t="s">
        <v>2116</v>
      </c>
      <c r="D215" s="42" t="s">
        <v>2110</v>
      </c>
      <c r="E215" s="42" t="s">
        <v>1071</v>
      </c>
      <c r="F215" s="1"/>
      <c r="G215" s="1"/>
      <c r="H215" s="1"/>
      <c r="I215" s="1"/>
    </row>
    <row r="216" spans="1:9" ht="30">
      <c r="A216" s="45" t="s">
        <v>2153</v>
      </c>
      <c r="B216" t="s">
        <v>1908</v>
      </c>
      <c r="C216" s="28" t="s">
        <v>2116</v>
      </c>
      <c r="D216" s="42" t="s">
        <v>2111</v>
      </c>
      <c r="E216" s="42" t="s">
        <v>1072</v>
      </c>
      <c r="F216" s="1"/>
      <c r="G216" s="1"/>
      <c r="H216" s="1"/>
      <c r="I216" s="1"/>
    </row>
    <row r="217" spans="1:9" ht="30">
      <c r="A217" s="45" t="s">
        <v>2153</v>
      </c>
      <c r="B217" t="s">
        <v>1908</v>
      </c>
      <c r="C217" s="28" t="s">
        <v>2116</v>
      </c>
      <c r="D217" s="42" t="s">
        <v>2112</v>
      </c>
      <c r="E217" s="42" t="s">
        <v>1073</v>
      </c>
      <c r="F217" s="1"/>
      <c r="G217" s="1"/>
      <c r="H217" s="1"/>
      <c r="I217" s="1"/>
    </row>
    <row r="218" spans="1:9" ht="45">
      <c r="A218" s="45" t="s">
        <v>2153</v>
      </c>
      <c r="B218" t="s">
        <v>1908</v>
      </c>
      <c r="C218" s="28" t="s">
        <v>2116</v>
      </c>
      <c r="D218" s="42" t="s">
        <v>2113</v>
      </c>
      <c r="E218" s="42" t="s">
        <v>1061</v>
      </c>
      <c r="F218" s="1"/>
      <c r="G218" s="1"/>
      <c r="H218" s="1"/>
      <c r="I218" s="1"/>
    </row>
    <row r="219" spans="1:9" ht="30">
      <c r="A219" s="45" t="s">
        <v>2153</v>
      </c>
      <c r="B219" t="s">
        <v>1908</v>
      </c>
      <c r="C219" s="28" t="s">
        <v>2116</v>
      </c>
      <c r="D219" s="42" t="s">
        <v>2114</v>
      </c>
      <c r="E219" s="42" t="s">
        <v>1074</v>
      </c>
      <c r="F219" s="1"/>
      <c r="G219" s="1"/>
      <c r="H219" s="1"/>
      <c r="I219" s="1"/>
    </row>
    <row r="220" spans="1:9" ht="30">
      <c r="A220" s="45" t="s">
        <v>2153</v>
      </c>
      <c r="B220" t="s">
        <v>1908</v>
      </c>
      <c r="C220" s="28" t="s">
        <v>2116</v>
      </c>
      <c r="D220" s="42" t="s">
        <v>2115</v>
      </c>
      <c r="E220" s="42" t="s">
        <v>1075</v>
      </c>
      <c r="F220" s="1"/>
      <c r="G220" s="1"/>
      <c r="H220" s="1"/>
      <c r="I220" s="1"/>
    </row>
    <row r="221" spans="1:9">
      <c r="A221" s="45" t="s">
        <v>2153</v>
      </c>
      <c r="B221" t="s">
        <v>1908</v>
      </c>
      <c r="C221" s="28" t="s">
        <v>2120</v>
      </c>
      <c r="D221" s="42" t="s">
        <v>2117</v>
      </c>
      <c r="E221" s="42" t="s">
        <v>1076</v>
      </c>
      <c r="F221" s="1"/>
      <c r="G221" s="1"/>
      <c r="H221" s="1"/>
      <c r="I221" s="1"/>
    </row>
    <row r="222" spans="1:9">
      <c r="A222" s="45" t="s">
        <v>2153</v>
      </c>
      <c r="B222" t="s">
        <v>1908</v>
      </c>
      <c r="C222" s="28" t="s">
        <v>2119</v>
      </c>
      <c r="D222" s="42" t="s">
        <v>2118</v>
      </c>
      <c r="E222" s="42" t="s">
        <v>1077</v>
      </c>
      <c r="F222" s="1"/>
      <c r="G222" s="1"/>
      <c r="H222" s="1"/>
      <c r="I222" s="1"/>
    </row>
    <row r="223" spans="1:9">
      <c r="A223" s="45" t="s">
        <v>2153</v>
      </c>
      <c r="B223" t="s">
        <v>1908</v>
      </c>
      <c r="C223" s="28" t="s">
        <v>2120</v>
      </c>
      <c r="D223" s="42" t="s">
        <v>2121</v>
      </c>
      <c r="E223" s="42" t="s">
        <v>1078</v>
      </c>
      <c r="F223" s="1"/>
      <c r="G223" s="1"/>
      <c r="H223" s="1"/>
      <c r="I223" s="1"/>
    </row>
    <row r="224" spans="1:9">
      <c r="A224" s="45" t="s">
        <v>2153</v>
      </c>
      <c r="B224" t="s">
        <v>1908</v>
      </c>
      <c r="C224" s="28" t="s">
        <v>2120</v>
      </c>
      <c r="D224" s="42" t="s">
        <v>2122</v>
      </c>
      <c r="E224" s="42" t="s">
        <v>1080</v>
      </c>
      <c r="F224" s="1"/>
      <c r="G224" s="1"/>
      <c r="H224" s="1"/>
      <c r="I224" s="1"/>
    </row>
    <row r="225" spans="1:9">
      <c r="A225" s="45" t="s">
        <v>2153</v>
      </c>
      <c r="B225" t="s">
        <v>1908</v>
      </c>
      <c r="C225" s="28" t="s">
        <v>2120</v>
      </c>
      <c r="D225" s="42" t="s">
        <v>2123</v>
      </c>
      <c r="E225" s="42" t="s">
        <v>1082</v>
      </c>
      <c r="F225" s="1"/>
      <c r="G225" s="1"/>
      <c r="H225" s="1"/>
      <c r="I225" s="1"/>
    </row>
    <row r="226" spans="1:9">
      <c r="A226" s="45" t="s">
        <v>2153</v>
      </c>
      <c r="B226" t="s">
        <v>1908</v>
      </c>
      <c r="C226" s="28" t="s">
        <v>2120</v>
      </c>
      <c r="D226" s="42" t="s">
        <v>2117</v>
      </c>
      <c r="E226" s="42" t="s">
        <v>1083</v>
      </c>
      <c r="F226" s="1"/>
      <c r="G226" s="1"/>
      <c r="H226" s="1"/>
      <c r="I226" s="1"/>
    </row>
    <row r="227" spans="1:9">
      <c r="A227" s="45" t="s">
        <v>2153</v>
      </c>
      <c r="B227" t="s">
        <v>1908</v>
      </c>
      <c r="C227" s="28" t="s">
        <v>2120</v>
      </c>
      <c r="D227" s="42" t="s">
        <v>2124</v>
      </c>
      <c r="E227" s="42" t="s">
        <v>1084</v>
      </c>
      <c r="F227" s="1"/>
      <c r="G227" s="1"/>
      <c r="H227" s="1"/>
      <c r="I227" s="1"/>
    </row>
    <row r="228" spans="1:9" ht="45">
      <c r="A228" s="45" t="s">
        <v>2153</v>
      </c>
      <c r="B228" t="s">
        <v>1908</v>
      </c>
      <c r="C228" s="28" t="s">
        <v>2125</v>
      </c>
      <c r="D228" s="42" t="s">
        <v>2126</v>
      </c>
      <c r="E228" s="42" t="s">
        <v>1085</v>
      </c>
      <c r="F228" s="1"/>
      <c r="G228" s="1"/>
      <c r="H228" s="1"/>
      <c r="I228" s="1"/>
    </row>
    <row r="229" spans="1:9" ht="45">
      <c r="A229" s="45" t="s">
        <v>2153</v>
      </c>
      <c r="B229" t="s">
        <v>1908</v>
      </c>
      <c r="C229" s="28" t="s">
        <v>2127</v>
      </c>
      <c r="D229" s="42" t="s">
        <v>2152</v>
      </c>
      <c r="E229" s="42" t="s">
        <v>1086</v>
      </c>
      <c r="F229" s="1"/>
      <c r="G229" s="1"/>
      <c r="H229" s="1"/>
      <c r="I229" s="1"/>
    </row>
    <row r="230" spans="1:9" ht="45">
      <c r="A230" s="45" t="s">
        <v>2153</v>
      </c>
      <c r="B230" t="s">
        <v>1908</v>
      </c>
      <c r="C230" s="28" t="s">
        <v>2128</v>
      </c>
      <c r="D230" s="42" t="s">
        <v>2151</v>
      </c>
      <c r="E230" s="42" t="s">
        <v>1087</v>
      </c>
      <c r="F230" s="1"/>
      <c r="G230" s="1"/>
      <c r="H230" s="1"/>
      <c r="I230" s="1"/>
    </row>
    <row r="231" spans="1:9" ht="45">
      <c r="A231" s="45" t="s">
        <v>2153</v>
      </c>
      <c r="B231" t="s">
        <v>1908</v>
      </c>
      <c r="C231" s="28" t="s">
        <v>2129</v>
      </c>
      <c r="D231" s="42" t="s">
        <v>2150</v>
      </c>
      <c r="E231" s="42" t="s">
        <v>1088</v>
      </c>
      <c r="F231" s="1"/>
      <c r="G231" s="1"/>
      <c r="H231" s="1"/>
      <c r="I231" s="1"/>
    </row>
    <row r="232" spans="1:9" ht="45">
      <c r="A232" s="45" t="s">
        <v>2153</v>
      </c>
      <c r="B232" t="s">
        <v>1908</v>
      </c>
      <c r="C232" s="28" t="s">
        <v>2130</v>
      </c>
      <c r="D232" s="42" t="s">
        <v>2143</v>
      </c>
      <c r="E232" s="42" t="s">
        <v>1089</v>
      </c>
      <c r="F232" s="1"/>
      <c r="G232" s="1"/>
      <c r="H232" s="1"/>
      <c r="I232" s="1"/>
    </row>
    <row r="233" spans="1:9" ht="45">
      <c r="A233" s="45" t="s">
        <v>2153</v>
      </c>
      <c r="B233" t="s">
        <v>1908</v>
      </c>
      <c r="C233" s="28" t="s">
        <v>2131</v>
      </c>
      <c r="D233" s="42" t="s">
        <v>2144</v>
      </c>
      <c r="E233" s="42" t="s">
        <v>1090</v>
      </c>
      <c r="F233" s="1"/>
      <c r="G233" s="1"/>
      <c r="H233" s="1"/>
      <c r="I233" s="1"/>
    </row>
    <row r="234" spans="1:9" ht="45">
      <c r="A234" s="45" t="s">
        <v>2153</v>
      </c>
      <c r="B234" t="s">
        <v>1908</v>
      </c>
      <c r="C234" s="28" t="s">
        <v>2132</v>
      </c>
      <c r="D234" s="42" t="s">
        <v>2146</v>
      </c>
      <c r="E234" s="42" t="s">
        <v>1091</v>
      </c>
      <c r="F234" s="1"/>
      <c r="G234" s="1"/>
      <c r="H234" s="1"/>
      <c r="I234" s="1"/>
    </row>
    <row r="235" spans="1:9" ht="45">
      <c r="A235" s="45" t="s">
        <v>2153</v>
      </c>
      <c r="B235" t="s">
        <v>1908</v>
      </c>
      <c r="C235" s="28" t="s">
        <v>2133</v>
      </c>
      <c r="D235" s="42" t="s">
        <v>2145</v>
      </c>
      <c r="E235" s="42" t="s">
        <v>1093</v>
      </c>
      <c r="F235" s="1"/>
      <c r="G235" s="1"/>
      <c r="H235" s="1"/>
      <c r="I235" s="1"/>
    </row>
    <row r="236" spans="1:9" ht="75">
      <c r="A236" s="45" t="s">
        <v>2153</v>
      </c>
      <c r="B236" t="s">
        <v>1908</v>
      </c>
      <c r="C236" s="28" t="s">
        <v>1092</v>
      </c>
      <c r="D236" s="42" t="s">
        <v>2134</v>
      </c>
      <c r="E236" s="42" t="s">
        <v>1094</v>
      </c>
      <c r="F236" s="1"/>
      <c r="G236" s="1"/>
      <c r="H236" s="1"/>
      <c r="I236" s="1"/>
    </row>
    <row r="237" spans="1:9" ht="45">
      <c r="A237" s="45" t="s">
        <v>2153</v>
      </c>
      <c r="B237" t="s">
        <v>1908</v>
      </c>
      <c r="C237" s="28" t="s">
        <v>2135</v>
      </c>
      <c r="D237" s="42" t="s">
        <v>2147</v>
      </c>
      <c r="E237" s="42" t="s">
        <v>1096</v>
      </c>
      <c r="F237" s="1"/>
      <c r="G237" s="1"/>
      <c r="H237" s="1"/>
      <c r="I237" s="1"/>
    </row>
    <row r="238" spans="1:9" ht="75">
      <c r="A238" s="45" t="s">
        <v>2153</v>
      </c>
      <c r="B238" t="s">
        <v>1908</v>
      </c>
      <c r="C238" s="28" t="s">
        <v>1095</v>
      </c>
      <c r="D238" s="42" t="s">
        <v>2136</v>
      </c>
      <c r="E238" s="42" t="s">
        <v>1097</v>
      </c>
      <c r="F238" s="1"/>
      <c r="G238" s="1"/>
      <c r="H238" s="1"/>
      <c r="I238" s="1"/>
    </row>
    <row r="239" spans="1:9" ht="45">
      <c r="A239" s="45" t="s">
        <v>2153</v>
      </c>
      <c r="B239" t="s">
        <v>1908</v>
      </c>
      <c r="C239" s="28" t="s">
        <v>2137</v>
      </c>
      <c r="D239" s="42" t="s">
        <v>2138</v>
      </c>
      <c r="E239" s="42" t="s">
        <v>1098</v>
      </c>
      <c r="F239" s="1"/>
      <c r="G239" s="1"/>
      <c r="H239" s="1"/>
      <c r="I239" s="1"/>
    </row>
    <row r="240" spans="1:9" ht="45">
      <c r="A240" s="45" t="s">
        <v>2153</v>
      </c>
      <c r="B240" t="s">
        <v>1908</v>
      </c>
      <c r="C240" s="28" t="s">
        <v>2139</v>
      </c>
      <c r="D240" s="42" t="s">
        <v>2140</v>
      </c>
      <c r="E240" s="42" t="s">
        <v>1099</v>
      </c>
      <c r="F240" s="1"/>
      <c r="G240" s="1"/>
      <c r="H240" s="1"/>
      <c r="I240" s="1"/>
    </row>
    <row r="241" spans="1:9" ht="45">
      <c r="A241" s="45" t="s">
        <v>2153</v>
      </c>
      <c r="B241" t="s">
        <v>1908</v>
      </c>
      <c r="C241" s="28" t="s">
        <v>2141</v>
      </c>
      <c r="D241" s="42" t="s">
        <v>2142</v>
      </c>
      <c r="E241" s="42" t="s">
        <v>1100</v>
      </c>
      <c r="F241" s="1"/>
      <c r="G241" s="1"/>
      <c r="H241" s="1"/>
      <c r="I241" s="1"/>
    </row>
    <row r="242" spans="1:9" ht="45">
      <c r="A242" s="45" t="s">
        <v>2153</v>
      </c>
      <c r="B242" t="s">
        <v>1908</v>
      </c>
      <c r="C242" s="28" t="s">
        <v>2141</v>
      </c>
      <c r="D242" s="42" t="s">
        <v>2142</v>
      </c>
      <c r="E242" s="42" t="s">
        <v>1101</v>
      </c>
      <c r="F242" s="1"/>
      <c r="G242" s="1"/>
      <c r="H242" s="1"/>
      <c r="I242" s="1"/>
    </row>
    <row r="243" spans="1:9" ht="45">
      <c r="A243" s="45" t="s">
        <v>2153</v>
      </c>
      <c r="B243" t="s">
        <v>1908</v>
      </c>
      <c r="C243" s="29" t="s">
        <v>2148</v>
      </c>
      <c r="D243" s="42" t="s">
        <v>2149</v>
      </c>
      <c r="E243" s="42" t="s">
        <v>1102</v>
      </c>
      <c r="F243" s="1"/>
      <c r="G243" s="1"/>
      <c r="H243" s="1"/>
      <c r="I243" s="1"/>
    </row>
  </sheetData>
  <autoFilter ref="A1:I1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topLeftCell="L1" zoomScale="115" zoomScaleNormal="115" workbookViewId="0">
      <selection activeCell="U1" sqref="U1:X5"/>
    </sheetView>
  </sheetViews>
  <sheetFormatPr baseColWidth="10" defaultRowHeight="15"/>
  <cols>
    <col min="1" max="1" width="20.85546875" customWidth="1"/>
    <col min="2" max="2" width="27.28515625" bestFit="1" customWidth="1"/>
    <col min="3" max="3" width="10.5703125" customWidth="1"/>
    <col min="4" max="4" width="24.85546875" customWidth="1"/>
    <col min="5" max="5" width="25.5703125" customWidth="1"/>
    <col min="6" max="6" width="16.5703125" customWidth="1"/>
    <col min="7" max="7" width="17.85546875" customWidth="1"/>
    <col min="8" max="8" width="15.85546875" customWidth="1"/>
    <col min="10" max="10" width="19" customWidth="1"/>
    <col min="11" max="11" width="25.28515625" bestFit="1" customWidth="1"/>
    <col min="12" max="12" width="20.140625" customWidth="1"/>
    <col min="13" max="13" width="15.7109375" customWidth="1"/>
    <col min="14" max="14" width="25.42578125" customWidth="1"/>
    <col min="15" max="15" width="24.7109375" customWidth="1"/>
    <col min="16" max="17" width="21" customWidth="1"/>
    <col min="18" max="18" width="27.28515625" customWidth="1"/>
  </cols>
  <sheetData>
    <row r="1" spans="1:24" ht="57.75" customHeight="1">
      <c r="A1" s="37" t="s">
        <v>2242</v>
      </c>
      <c r="B1" s="37" t="s">
        <v>1748</v>
      </c>
      <c r="C1" s="37" t="s">
        <v>0</v>
      </c>
      <c r="D1" s="37" t="s">
        <v>1751</v>
      </c>
      <c r="E1" s="37" t="s">
        <v>2178</v>
      </c>
      <c r="F1" s="37" t="s">
        <v>2179</v>
      </c>
      <c r="G1" s="37" t="s">
        <v>2180</v>
      </c>
      <c r="H1" s="37" t="s">
        <v>2181</v>
      </c>
      <c r="I1" s="37" t="s">
        <v>2182</v>
      </c>
      <c r="J1" s="37" t="s">
        <v>2183</v>
      </c>
      <c r="K1" s="37" t="s">
        <v>2184</v>
      </c>
      <c r="L1" s="37" t="s">
        <v>2185</v>
      </c>
      <c r="M1" s="37" t="s">
        <v>2186</v>
      </c>
      <c r="N1" s="37" t="s">
        <v>2221</v>
      </c>
      <c r="O1" s="37" t="s">
        <v>2201</v>
      </c>
      <c r="P1" s="36" t="s">
        <v>1745</v>
      </c>
      <c r="Q1" s="36" t="s">
        <v>2234</v>
      </c>
      <c r="R1" s="37" t="s">
        <v>1744</v>
      </c>
      <c r="U1" s="132" t="s">
        <v>1746</v>
      </c>
      <c r="V1" s="132"/>
      <c r="W1" s="132"/>
      <c r="X1" s="132"/>
    </row>
    <row r="2" spans="1:24" s="4" customFormat="1" ht="15" customHeight="1">
      <c r="A2" s="1" t="s">
        <v>2175</v>
      </c>
      <c r="B2" s="24" t="s">
        <v>2176</v>
      </c>
      <c r="C2" s="23" t="s">
        <v>1735</v>
      </c>
      <c r="D2" s="25" t="s">
        <v>2177</v>
      </c>
      <c r="E2" s="56" t="s">
        <v>2197</v>
      </c>
      <c r="F2" s="39"/>
      <c r="G2" s="1" t="s">
        <v>2211</v>
      </c>
      <c r="H2" s="1" t="s">
        <v>2233</v>
      </c>
      <c r="I2" s="1" t="s">
        <v>2205</v>
      </c>
      <c r="J2" s="1" t="s">
        <v>2229</v>
      </c>
      <c r="K2" s="1" t="s">
        <v>2212</v>
      </c>
      <c r="L2" s="1" t="s">
        <v>2199</v>
      </c>
      <c r="M2" s="1" t="s">
        <v>2213</v>
      </c>
      <c r="N2" s="22" t="s">
        <v>2210</v>
      </c>
      <c r="O2" s="1">
        <v>2005</v>
      </c>
      <c r="P2" s="1"/>
      <c r="Q2" s="1"/>
      <c r="R2" s="1"/>
      <c r="U2" s="132"/>
      <c r="V2" s="132"/>
      <c r="W2" s="132"/>
      <c r="X2" s="132"/>
    </row>
    <row r="3" spans="1:24" s="4" customFormat="1" ht="45">
      <c r="A3" s="1" t="s">
        <v>2175</v>
      </c>
      <c r="B3" s="24" t="s">
        <v>2176</v>
      </c>
      <c r="C3" s="23" t="s">
        <v>1734</v>
      </c>
      <c r="D3" s="25" t="s">
        <v>1737</v>
      </c>
      <c r="E3" s="56" t="s">
        <v>2223</v>
      </c>
      <c r="F3" s="1"/>
      <c r="G3" s="1" t="s">
        <v>2211</v>
      </c>
      <c r="H3" s="1" t="s">
        <v>2233</v>
      </c>
      <c r="I3" s="1" t="s">
        <v>2206</v>
      </c>
      <c r="J3" s="1" t="s">
        <v>2214</v>
      </c>
      <c r="K3" s="1" t="s">
        <v>2215</v>
      </c>
      <c r="L3" s="1" t="s">
        <v>2199</v>
      </c>
      <c r="M3" s="1" t="s">
        <v>2213</v>
      </c>
      <c r="N3" s="22" t="s">
        <v>2210</v>
      </c>
      <c r="O3" s="1">
        <v>2006</v>
      </c>
      <c r="P3" s="1"/>
      <c r="Q3" s="1"/>
      <c r="R3" s="1"/>
      <c r="U3" s="132"/>
      <c r="V3" s="132"/>
      <c r="W3" s="132"/>
      <c r="X3" s="132"/>
    </row>
    <row r="4" spans="1:24" s="4" customFormat="1" ht="45">
      <c r="A4" s="1" t="s">
        <v>2175</v>
      </c>
      <c r="B4" s="24" t="s">
        <v>2176</v>
      </c>
      <c r="C4" s="22" t="s">
        <v>1736</v>
      </c>
      <c r="D4" s="27" t="s">
        <v>1738</v>
      </c>
      <c r="E4" s="56" t="s">
        <v>2197</v>
      </c>
      <c r="F4" s="1"/>
      <c r="G4" s="1"/>
      <c r="H4" s="1" t="s">
        <v>2233</v>
      </c>
      <c r="I4" s="1" t="s">
        <v>2205</v>
      </c>
      <c r="J4" s="1" t="s">
        <v>2216</v>
      </c>
      <c r="K4" s="1" t="s">
        <v>2217</v>
      </c>
      <c r="L4" s="1" t="s">
        <v>2199</v>
      </c>
      <c r="M4" s="1" t="s">
        <v>2213</v>
      </c>
      <c r="N4" s="22" t="s">
        <v>2210</v>
      </c>
      <c r="O4" s="1">
        <v>2006</v>
      </c>
      <c r="P4" s="1"/>
      <c r="Q4" s="1"/>
      <c r="R4" s="1"/>
      <c r="U4" s="132"/>
      <c r="V4" s="132"/>
      <c r="W4" s="132"/>
      <c r="X4" s="132"/>
    </row>
    <row r="5" spans="1:24" s="4" customFormat="1" ht="15" customHeight="1">
      <c r="A5" s="57" t="s">
        <v>2153</v>
      </c>
      <c r="B5" s="24" t="s">
        <v>2188</v>
      </c>
      <c r="C5" s="23" t="s">
        <v>1731</v>
      </c>
      <c r="D5" s="25" t="s">
        <v>2187</v>
      </c>
      <c r="E5" s="56" t="s">
        <v>2197</v>
      </c>
      <c r="F5" s="1" t="s">
        <v>2203</v>
      </c>
      <c r="G5" s="1"/>
      <c r="H5" s="1" t="s">
        <v>2233</v>
      </c>
      <c r="I5" s="1" t="s">
        <v>2206</v>
      </c>
      <c r="J5" s="1" t="s">
        <v>2218</v>
      </c>
      <c r="K5" s="1" t="s">
        <v>2219</v>
      </c>
      <c r="L5" s="1"/>
      <c r="M5" s="1"/>
      <c r="N5" s="22"/>
      <c r="O5" s="1"/>
      <c r="P5" s="1"/>
      <c r="Q5" s="1"/>
      <c r="R5" s="1"/>
      <c r="U5" s="132"/>
      <c r="V5" s="132"/>
      <c r="W5" s="132"/>
      <c r="X5" s="132"/>
    </row>
    <row r="6" spans="1:24" s="4" customFormat="1" ht="30">
      <c r="A6" s="57" t="s">
        <v>2153</v>
      </c>
      <c r="B6" s="24" t="s">
        <v>2188</v>
      </c>
      <c r="C6" s="23" t="s">
        <v>1732</v>
      </c>
      <c r="D6" s="25" t="s">
        <v>1733</v>
      </c>
      <c r="E6" s="1" t="s">
        <v>2198</v>
      </c>
      <c r="F6" s="1"/>
      <c r="G6" s="1"/>
      <c r="H6" s="1" t="s">
        <v>2233</v>
      </c>
      <c r="I6" s="1" t="s">
        <v>2205</v>
      </c>
      <c r="J6" s="1"/>
      <c r="K6" s="1"/>
      <c r="L6" s="1"/>
      <c r="M6" s="1"/>
      <c r="N6" s="22" t="s">
        <v>2210</v>
      </c>
      <c r="O6" s="1"/>
      <c r="P6" s="1"/>
      <c r="Q6" s="1"/>
      <c r="R6" s="1"/>
    </row>
    <row r="7" spans="1:24" s="4" customFormat="1" ht="30">
      <c r="A7" s="57" t="s">
        <v>2153</v>
      </c>
      <c r="B7" s="24" t="s">
        <v>2188</v>
      </c>
      <c r="C7" s="58"/>
      <c r="D7" s="25" t="s">
        <v>1733</v>
      </c>
      <c r="E7" s="40" t="s">
        <v>2222</v>
      </c>
      <c r="F7" s="1" t="s">
        <v>2203</v>
      </c>
      <c r="G7" s="1"/>
      <c r="H7" s="1" t="s">
        <v>2233</v>
      </c>
      <c r="I7" s="1" t="s">
        <v>2205</v>
      </c>
      <c r="J7" s="1" t="s">
        <v>2238</v>
      </c>
      <c r="K7" s="1" t="s">
        <v>2240</v>
      </c>
      <c r="L7" s="1" t="s">
        <v>2199</v>
      </c>
      <c r="M7" s="1"/>
      <c r="N7" s="23" t="s">
        <v>2200</v>
      </c>
      <c r="O7" s="1">
        <v>2007</v>
      </c>
      <c r="P7" s="1"/>
      <c r="Q7" s="1"/>
      <c r="R7" s="1"/>
    </row>
    <row r="8" spans="1:24" s="4" customFormat="1" ht="30">
      <c r="A8" s="57" t="s">
        <v>2153</v>
      </c>
      <c r="B8" s="24" t="s">
        <v>2188</v>
      </c>
      <c r="C8" s="58"/>
      <c r="D8" s="25" t="s">
        <v>1733</v>
      </c>
      <c r="E8" s="40" t="s">
        <v>2235</v>
      </c>
      <c r="F8" s="1" t="s">
        <v>2203</v>
      </c>
      <c r="G8" s="1"/>
      <c r="H8" s="1" t="s">
        <v>2233</v>
      </c>
      <c r="I8" s="1" t="s">
        <v>2206</v>
      </c>
      <c r="J8" s="1" t="s">
        <v>2237</v>
      </c>
      <c r="K8" s="1" t="s">
        <v>2239</v>
      </c>
      <c r="L8" s="1" t="s">
        <v>2199</v>
      </c>
      <c r="M8" s="1"/>
      <c r="N8" s="22"/>
      <c r="O8" s="1">
        <v>2014</v>
      </c>
      <c r="P8" s="1"/>
      <c r="Q8" s="1"/>
      <c r="R8" s="1"/>
    </row>
    <row r="9" spans="1:24" s="4" customFormat="1" ht="30">
      <c r="A9" s="57" t="s">
        <v>2153</v>
      </c>
      <c r="B9" s="24" t="s">
        <v>2188</v>
      </c>
      <c r="C9" s="58"/>
      <c r="D9" s="25" t="s">
        <v>1733</v>
      </c>
      <c r="E9" s="40" t="s">
        <v>2204</v>
      </c>
      <c r="F9" s="1" t="s">
        <v>2207</v>
      </c>
      <c r="G9" s="1"/>
      <c r="H9" s="1" t="s">
        <v>2233</v>
      </c>
      <c r="I9" s="1" t="s">
        <v>2205</v>
      </c>
      <c r="J9" s="1" t="s">
        <v>2208</v>
      </c>
      <c r="K9" s="1" t="s">
        <v>2209</v>
      </c>
      <c r="L9" s="1" t="s">
        <v>2199</v>
      </c>
      <c r="M9" s="1"/>
      <c r="N9" s="22" t="s">
        <v>2230</v>
      </c>
      <c r="O9" s="1">
        <v>2003</v>
      </c>
      <c r="P9" s="1"/>
      <c r="Q9" s="1"/>
      <c r="R9" s="1"/>
    </row>
    <row r="10" spans="1:24" s="4" customFormat="1" ht="30">
      <c r="A10" s="1" t="s">
        <v>1896</v>
      </c>
      <c r="B10" s="24" t="s">
        <v>2190</v>
      </c>
      <c r="C10" s="23" t="s">
        <v>1739</v>
      </c>
      <c r="D10" s="25" t="s">
        <v>2189</v>
      </c>
      <c r="E10" s="56" t="s">
        <v>2223</v>
      </c>
      <c r="F10" s="1"/>
      <c r="G10" s="1"/>
      <c r="H10" s="1" t="s">
        <v>2233</v>
      </c>
      <c r="I10" s="1" t="s">
        <v>2205</v>
      </c>
      <c r="J10" s="1"/>
      <c r="K10" s="1"/>
      <c r="L10" s="1"/>
      <c r="M10" s="1"/>
      <c r="N10" s="22" t="s">
        <v>2210</v>
      </c>
      <c r="O10" s="1">
        <v>2003</v>
      </c>
      <c r="P10" s="1"/>
      <c r="Q10" s="1"/>
      <c r="R10" s="1"/>
    </row>
    <row r="11" spans="1:24" s="4" customFormat="1" ht="30">
      <c r="A11" s="1" t="s">
        <v>1826</v>
      </c>
      <c r="B11" s="26" t="s">
        <v>2192</v>
      </c>
      <c r="C11" s="22" t="s">
        <v>1740</v>
      </c>
      <c r="D11" s="27" t="s">
        <v>2191</v>
      </c>
      <c r="E11" s="56" t="s">
        <v>2223</v>
      </c>
      <c r="F11" s="1" t="s">
        <v>2203</v>
      </c>
      <c r="G11" s="1"/>
      <c r="H11" s="1" t="s">
        <v>2233</v>
      </c>
      <c r="I11" s="1" t="s">
        <v>2206</v>
      </c>
      <c r="J11" s="1" t="s">
        <v>2220</v>
      </c>
      <c r="K11" s="1"/>
      <c r="L11" s="1" t="s">
        <v>2199</v>
      </c>
      <c r="M11" s="1"/>
      <c r="N11" s="22" t="s">
        <v>2210</v>
      </c>
      <c r="O11" s="1"/>
      <c r="P11" s="1"/>
      <c r="Q11" s="1"/>
      <c r="R11" s="1"/>
    </row>
    <row r="12" spans="1:24" s="4" customFormat="1">
      <c r="A12" s="1" t="s">
        <v>1825</v>
      </c>
      <c r="B12" s="24" t="s">
        <v>1749</v>
      </c>
      <c r="C12" s="23" t="s">
        <v>1741</v>
      </c>
      <c r="D12" s="25" t="s">
        <v>2193</v>
      </c>
      <c r="E12" s="56" t="s">
        <v>2223</v>
      </c>
      <c r="F12" s="1" t="s">
        <v>2207</v>
      </c>
      <c r="G12" s="1"/>
      <c r="H12" s="1" t="s">
        <v>2233</v>
      </c>
      <c r="I12" s="1" t="s">
        <v>2205</v>
      </c>
      <c r="J12" s="1" t="s">
        <v>2225</v>
      </c>
      <c r="K12" s="1"/>
      <c r="L12" s="1" t="s">
        <v>2199</v>
      </c>
      <c r="M12" s="1" t="s">
        <v>2213</v>
      </c>
      <c r="N12" s="23" t="s">
        <v>2230</v>
      </c>
      <c r="O12" s="1">
        <v>2003</v>
      </c>
      <c r="P12" s="1"/>
      <c r="Q12" s="1"/>
      <c r="R12" s="1"/>
    </row>
    <row r="13" spans="1:24" s="4" customFormat="1" ht="30">
      <c r="A13" s="1" t="s">
        <v>1906</v>
      </c>
      <c r="B13" s="24" t="s">
        <v>2194</v>
      </c>
      <c r="C13" s="23" t="s">
        <v>1742</v>
      </c>
      <c r="D13" s="25" t="s">
        <v>2232</v>
      </c>
      <c r="E13" s="56" t="s">
        <v>2223</v>
      </c>
      <c r="F13" s="1" t="s">
        <v>2207</v>
      </c>
      <c r="G13" s="1"/>
      <c r="H13" s="1" t="s">
        <v>2233</v>
      </c>
      <c r="I13" s="1" t="s">
        <v>2226</v>
      </c>
      <c r="J13" s="1" t="s">
        <v>2225</v>
      </c>
      <c r="K13" s="1"/>
      <c r="L13" s="1" t="s">
        <v>2199</v>
      </c>
      <c r="M13" s="1"/>
      <c r="N13" s="1"/>
      <c r="O13" s="1">
        <v>1992</v>
      </c>
      <c r="P13" s="1"/>
      <c r="Q13" s="1"/>
      <c r="R13" s="1"/>
    </row>
    <row r="14" spans="1:24" s="4" customFormat="1">
      <c r="A14" s="1" t="s">
        <v>1882</v>
      </c>
      <c r="B14" s="1" t="s">
        <v>2196</v>
      </c>
      <c r="C14" s="1" t="s">
        <v>1743</v>
      </c>
      <c r="D14" s="1" t="s">
        <v>2195</v>
      </c>
      <c r="E14" s="40" t="s">
        <v>2224</v>
      </c>
      <c r="F14" s="1" t="s">
        <v>2207</v>
      </c>
      <c r="G14" s="1"/>
      <c r="H14" s="1" t="s">
        <v>2233</v>
      </c>
      <c r="I14" s="1" t="s">
        <v>2236</v>
      </c>
      <c r="J14" s="1" t="s">
        <v>2231</v>
      </c>
      <c r="K14" s="1"/>
      <c r="L14" s="1" t="s">
        <v>2199</v>
      </c>
      <c r="M14" s="1"/>
      <c r="N14" s="1"/>
      <c r="O14" s="1">
        <v>1986</v>
      </c>
      <c r="P14" s="1"/>
      <c r="Q14" s="1"/>
      <c r="R14" s="1"/>
    </row>
    <row r="15" spans="1:24" s="4" customFormat="1">
      <c r="A15" s="1" t="s">
        <v>1882</v>
      </c>
      <c r="B15" s="1" t="s">
        <v>2196</v>
      </c>
      <c r="C15" s="1"/>
      <c r="D15" s="1" t="s">
        <v>2195</v>
      </c>
      <c r="E15" s="40" t="s">
        <v>2202</v>
      </c>
      <c r="F15" s="1" t="s">
        <v>2207</v>
      </c>
      <c r="G15" s="1"/>
      <c r="H15" s="1" t="s">
        <v>2233</v>
      </c>
      <c r="I15" s="1" t="s">
        <v>2236</v>
      </c>
      <c r="J15" s="1" t="s">
        <v>2231</v>
      </c>
      <c r="K15" s="1"/>
      <c r="L15" s="1" t="s">
        <v>2199</v>
      </c>
      <c r="M15" s="1"/>
      <c r="N15" s="1"/>
      <c r="O15" s="1">
        <v>1989</v>
      </c>
      <c r="P15" s="1"/>
      <c r="Q15" s="1"/>
      <c r="R15" s="1"/>
    </row>
    <row r="17" spans="5:7">
      <c r="E17" s="76"/>
      <c r="F17" s="76"/>
      <c r="G17" s="76"/>
    </row>
    <row r="18" spans="5:7">
      <c r="E18" s="77"/>
      <c r="F18" s="77"/>
      <c r="G18" s="77"/>
    </row>
  </sheetData>
  <mergeCells count="1">
    <mergeCell ref="U1:X5"/>
  </mergeCell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activeCell="D1" sqref="D1:F1"/>
    </sheetView>
  </sheetViews>
  <sheetFormatPr baseColWidth="10" defaultRowHeight="15"/>
  <cols>
    <col min="1" max="1" width="20" customWidth="1"/>
    <col min="2" max="2" width="18.28515625" customWidth="1"/>
    <col min="4" max="4" width="23.85546875" customWidth="1"/>
    <col min="5" max="5" width="17" customWidth="1"/>
    <col min="6" max="6" width="16.42578125" customWidth="1"/>
    <col min="7" max="7" width="30.85546875" customWidth="1"/>
    <col min="9" max="9" width="21.85546875" customWidth="1"/>
  </cols>
  <sheetData>
    <row r="1" spans="1:15" s="38" customFormat="1" ht="34.5">
      <c r="A1" s="37" t="s">
        <v>2242</v>
      </c>
      <c r="B1" s="37" t="s">
        <v>1748</v>
      </c>
      <c r="C1" s="37" t="s">
        <v>0</v>
      </c>
      <c r="D1" s="37" t="s">
        <v>2281</v>
      </c>
      <c r="E1" s="37" t="s">
        <v>2284</v>
      </c>
      <c r="F1" s="37" t="s">
        <v>2283</v>
      </c>
      <c r="G1" s="36" t="s">
        <v>1745</v>
      </c>
      <c r="H1" s="36" t="s">
        <v>2234</v>
      </c>
      <c r="I1" s="37" t="s">
        <v>1744</v>
      </c>
      <c r="L1" s="132" t="s">
        <v>1746</v>
      </c>
      <c r="M1" s="132"/>
      <c r="N1" s="132"/>
      <c r="O1" s="132"/>
    </row>
    <row r="2" spans="1:15" ht="30">
      <c r="A2" s="87" t="s">
        <v>2175</v>
      </c>
      <c r="B2" s="40" t="s">
        <v>2265</v>
      </c>
      <c r="C2" s="1"/>
      <c r="D2" s="1"/>
      <c r="E2" s="1" t="s">
        <v>2285</v>
      </c>
      <c r="F2" s="1"/>
      <c r="G2" s="1"/>
      <c r="H2" s="1"/>
      <c r="I2" s="1"/>
      <c r="L2" s="132"/>
      <c r="M2" s="132"/>
      <c r="N2" s="132"/>
      <c r="O2" s="132"/>
    </row>
    <row r="3" spans="1:15">
      <c r="A3" s="88" t="s">
        <v>2153</v>
      </c>
      <c r="B3" s="40" t="s">
        <v>2266</v>
      </c>
      <c r="C3" s="1"/>
      <c r="D3" s="1"/>
      <c r="E3" s="1"/>
      <c r="F3" s="1"/>
      <c r="G3" s="1"/>
      <c r="H3" s="1"/>
      <c r="I3" s="1"/>
      <c r="L3" s="132"/>
      <c r="M3" s="132"/>
      <c r="N3" s="132"/>
      <c r="O3" s="132"/>
    </row>
    <row r="4" spans="1:15">
      <c r="A4" s="89" t="s">
        <v>1825</v>
      </c>
      <c r="B4" s="40" t="s">
        <v>2267</v>
      </c>
      <c r="C4" s="1"/>
      <c r="D4" s="1"/>
      <c r="E4" s="1"/>
      <c r="F4" s="1"/>
      <c r="G4" s="1"/>
      <c r="H4" s="1"/>
      <c r="I4" s="1"/>
      <c r="L4" s="132"/>
      <c r="M4" s="132"/>
      <c r="N4" s="132"/>
      <c r="O4" s="132"/>
    </row>
    <row r="5" spans="1:15" ht="45">
      <c r="A5" s="90" t="s">
        <v>2257</v>
      </c>
      <c r="B5" s="40" t="s">
        <v>2268</v>
      </c>
      <c r="C5" s="1"/>
      <c r="D5" s="1"/>
      <c r="E5" s="1"/>
      <c r="F5" s="1"/>
      <c r="G5" s="1"/>
      <c r="H5" s="1"/>
      <c r="I5" s="1"/>
      <c r="L5" s="132"/>
      <c r="M5" s="132"/>
      <c r="N5" s="132"/>
      <c r="O5" s="132"/>
    </row>
    <row r="6" spans="1:15" ht="30">
      <c r="A6" s="91" t="s">
        <v>1826</v>
      </c>
      <c r="B6" s="40" t="s">
        <v>2269</v>
      </c>
      <c r="C6" s="1"/>
      <c r="D6" s="1"/>
      <c r="E6" s="1"/>
      <c r="F6" s="1"/>
      <c r="G6" s="1"/>
      <c r="H6" s="1"/>
      <c r="I6" s="1"/>
    </row>
    <row r="7" spans="1:15">
      <c r="A7" s="91" t="s">
        <v>1896</v>
      </c>
      <c r="B7" s="40" t="s">
        <v>2270</v>
      </c>
      <c r="C7" s="1"/>
      <c r="D7" s="1"/>
      <c r="E7" s="1"/>
      <c r="F7" s="1"/>
      <c r="G7" s="1"/>
      <c r="H7" s="1"/>
      <c r="I7" s="1"/>
    </row>
    <row r="8" spans="1:15">
      <c r="A8" s="91" t="s">
        <v>2258</v>
      </c>
      <c r="B8" s="40" t="s">
        <v>2271</v>
      </c>
      <c r="C8" s="1"/>
      <c r="D8" s="1"/>
      <c r="E8" s="1"/>
      <c r="F8" s="1"/>
      <c r="G8" s="1"/>
      <c r="H8" s="1"/>
      <c r="I8" s="1"/>
    </row>
    <row r="9" spans="1:15">
      <c r="A9" s="91" t="s">
        <v>1882</v>
      </c>
      <c r="B9" s="40" t="s">
        <v>2272</v>
      </c>
      <c r="C9" s="1"/>
      <c r="D9" s="1"/>
      <c r="E9" s="1"/>
      <c r="F9" s="1"/>
      <c r="G9" s="1"/>
      <c r="H9" s="1"/>
      <c r="I9" s="1"/>
    </row>
    <row r="10" spans="1:15" ht="30">
      <c r="A10" s="91" t="s">
        <v>1906</v>
      </c>
      <c r="B10" s="40" t="s">
        <v>2273</v>
      </c>
      <c r="C10" s="1"/>
      <c r="D10" s="1"/>
      <c r="E10" s="1"/>
      <c r="F10" s="1"/>
      <c r="G10" s="1"/>
      <c r="H10" s="1"/>
      <c r="I10" s="1"/>
    </row>
    <row r="11" spans="1:15">
      <c r="A11" s="92" t="s">
        <v>2259</v>
      </c>
      <c r="B11" s="85" t="s">
        <v>2274</v>
      </c>
      <c r="C11" s="1"/>
      <c r="D11" s="1"/>
      <c r="E11" s="1"/>
      <c r="F11" s="1"/>
      <c r="G11" s="1"/>
      <c r="H11" s="1"/>
      <c r="I11" s="1"/>
    </row>
    <row r="12" spans="1:15" ht="30">
      <c r="A12" s="92" t="s">
        <v>2260</v>
      </c>
      <c r="B12" s="40" t="s">
        <v>2275</v>
      </c>
      <c r="C12" s="1"/>
      <c r="D12" s="1"/>
      <c r="E12" s="1"/>
      <c r="F12" s="1"/>
      <c r="G12" s="1"/>
      <c r="H12" s="1"/>
      <c r="I12" s="1"/>
    </row>
    <row r="13" spans="1:15" ht="30">
      <c r="A13" s="92">
        <v>972209261</v>
      </c>
      <c r="B13" s="40" t="s">
        <v>2276</v>
      </c>
      <c r="C13" s="1"/>
      <c r="D13" s="1"/>
      <c r="E13" s="1" t="s">
        <v>2282</v>
      </c>
      <c r="F13" s="1"/>
      <c r="G13" s="1"/>
      <c r="H13" s="1"/>
      <c r="I13" s="1"/>
    </row>
    <row r="14" spans="1:15">
      <c r="A14" s="93" t="s">
        <v>2261</v>
      </c>
      <c r="B14" s="40" t="s">
        <v>2277</v>
      </c>
      <c r="C14" s="1"/>
      <c r="D14" s="1"/>
      <c r="E14" s="1"/>
      <c r="F14" s="1"/>
      <c r="G14" s="1"/>
      <c r="H14" s="1"/>
      <c r="I14" s="1"/>
    </row>
    <row r="15" spans="1:15">
      <c r="A15" s="92" t="s">
        <v>2262</v>
      </c>
      <c r="B15" s="40" t="s">
        <v>2278</v>
      </c>
      <c r="C15" s="1"/>
      <c r="D15" s="1"/>
      <c r="E15" s="1"/>
      <c r="F15" s="1"/>
      <c r="G15" s="1"/>
      <c r="H15" s="1"/>
      <c r="I15" s="1"/>
    </row>
    <row r="16" spans="1:15">
      <c r="A16" s="92">
        <v>972209516</v>
      </c>
      <c r="B16" s="40" t="s">
        <v>2253</v>
      </c>
      <c r="C16" s="1"/>
      <c r="D16" s="1"/>
      <c r="E16" s="1"/>
      <c r="F16" s="1"/>
      <c r="G16" s="1"/>
      <c r="H16" s="1"/>
      <c r="I16" s="1"/>
    </row>
    <row r="17" spans="1:9">
      <c r="A17" s="92" t="s">
        <v>2263</v>
      </c>
      <c r="B17" s="40" t="s">
        <v>2279</v>
      </c>
      <c r="C17" s="1"/>
      <c r="D17" s="1"/>
      <c r="E17" s="1"/>
      <c r="F17" s="1"/>
      <c r="G17" s="1"/>
      <c r="H17" s="1"/>
      <c r="I17" s="1"/>
    </row>
    <row r="18" spans="1:9" ht="30">
      <c r="A18" s="92" t="s">
        <v>2264</v>
      </c>
      <c r="B18" s="40" t="s">
        <v>2280</v>
      </c>
      <c r="C18" s="1"/>
      <c r="D18" s="1"/>
      <c r="E18" s="1"/>
      <c r="F18" s="1"/>
      <c r="G18" s="1"/>
      <c r="H18" s="1"/>
      <c r="I18" s="1"/>
    </row>
  </sheetData>
  <mergeCells count="1">
    <mergeCell ref="L1:O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L1" sqref="L1:O5"/>
    </sheetView>
  </sheetViews>
  <sheetFormatPr baseColWidth="10" defaultRowHeight="15"/>
  <cols>
    <col min="1" max="1" width="23.7109375" customWidth="1"/>
    <col min="2" max="2" width="18.5703125" customWidth="1"/>
    <col min="4" max="4" width="17" customWidth="1"/>
    <col min="5" max="5" width="18.140625" style="83" customWidth="1"/>
    <col min="6" max="6" width="31.42578125" customWidth="1"/>
    <col min="7" max="7" width="22.28515625" customWidth="1"/>
    <col min="9" max="9" width="31.140625" customWidth="1"/>
  </cols>
  <sheetData>
    <row r="1" spans="1:15" s="38" customFormat="1" ht="52.5" customHeight="1">
      <c r="A1" s="37" t="s">
        <v>2242</v>
      </c>
      <c r="B1" s="37" t="s">
        <v>1748</v>
      </c>
      <c r="C1" s="37" t="s">
        <v>0</v>
      </c>
      <c r="D1" s="37" t="s">
        <v>1751</v>
      </c>
      <c r="E1" s="33" t="s">
        <v>1</v>
      </c>
      <c r="F1" s="37" t="s">
        <v>1747</v>
      </c>
      <c r="G1" s="36" t="s">
        <v>1745</v>
      </c>
      <c r="H1" s="36" t="s">
        <v>2234</v>
      </c>
      <c r="I1" s="37" t="s">
        <v>1744</v>
      </c>
      <c r="L1" s="132" t="s">
        <v>1746</v>
      </c>
      <c r="M1" s="132"/>
      <c r="N1" s="132"/>
      <c r="O1" s="132"/>
    </row>
    <row r="2" spans="1:15" ht="60">
      <c r="A2" s="84" t="s">
        <v>2250</v>
      </c>
      <c r="B2" s="40" t="s">
        <v>2244</v>
      </c>
      <c r="C2" s="1"/>
      <c r="D2" s="40" t="s">
        <v>2243</v>
      </c>
      <c r="E2" s="86" t="s">
        <v>2245</v>
      </c>
      <c r="F2" s="40" t="s">
        <v>2251</v>
      </c>
      <c r="G2" s="1"/>
      <c r="H2" s="1"/>
      <c r="I2" s="1"/>
      <c r="L2" s="132"/>
      <c r="M2" s="132"/>
      <c r="N2" s="132"/>
      <c r="O2" s="132"/>
    </row>
    <row r="3" spans="1:15" ht="60">
      <c r="A3" s="84" t="s">
        <v>2250</v>
      </c>
      <c r="B3" s="40" t="s">
        <v>2244</v>
      </c>
      <c r="C3" s="1"/>
      <c r="D3" s="40" t="s">
        <v>2243</v>
      </c>
      <c r="E3" s="86" t="s">
        <v>2245</v>
      </c>
      <c r="F3" s="40" t="s">
        <v>2251</v>
      </c>
      <c r="G3" s="1"/>
      <c r="H3" s="1"/>
      <c r="I3" s="1"/>
      <c r="L3" s="132"/>
      <c r="M3" s="132"/>
      <c r="N3" s="132"/>
      <c r="O3" s="132"/>
    </row>
    <row r="4" spans="1:15" ht="60">
      <c r="A4" s="84" t="s">
        <v>2250</v>
      </c>
      <c r="B4" s="40" t="s">
        <v>2244</v>
      </c>
      <c r="C4" s="1"/>
      <c r="D4" s="40" t="s">
        <v>2246</v>
      </c>
      <c r="E4" s="86" t="s">
        <v>2245</v>
      </c>
      <c r="F4" s="40" t="s">
        <v>2251</v>
      </c>
      <c r="G4" s="1"/>
      <c r="H4" s="1"/>
      <c r="I4" s="1"/>
      <c r="L4" s="132"/>
      <c r="M4" s="132"/>
      <c r="N4" s="132"/>
      <c r="O4" s="132"/>
    </row>
    <row r="5" spans="1:15" ht="60">
      <c r="A5" s="84" t="s">
        <v>2250</v>
      </c>
      <c r="B5" s="40" t="s">
        <v>2244</v>
      </c>
      <c r="C5" s="1"/>
      <c r="D5" s="40" t="s">
        <v>2247</v>
      </c>
      <c r="E5" s="86" t="s">
        <v>2245</v>
      </c>
      <c r="F5" s="40" t="s">
        <v>2251</v>
      </c>
      <c r="G5" s="1"/>
      <c r="H5" s="1"/>
      <c r="I5" s="1"/>
      <c r="L5" s="132"/>
      <c r="M5" s="132"/>
      <c r="N5" s="132"/>
      <c r="O5" s="132"/>
    </row>
    <row r="6" spans="1:15" ht="60">
      <c r="A6" s="84" t="s">
        <v>2250</v>
      </c>
      <c r="B6" s="40" t="s">
        <v>2244</v>
      </c>
      <c r="C6" s="1"/>
      <c r="D6" s="40" t="s">
        <v>2248</v>
      </c>
      <c r="E6" s="86" t="s">
        <v>2245</v>
      </c>
      <c r="F6" s="40" t="s">
        <v>2251</v>
      </c>
      <c r="G6" s="1"/>
      <c r="H6" s="1"/>
      <c r="I6" s="1"/>
    </row>
    <row r="7" spans="1:15" ht="60">
      <c r="A7" s="84" t="s">
        <v>2250</v>
      </c>
      <c r="B7" s="40" t="s">
        <v>2244</v>
      </c>
      <c r="C7" s="1"/>
      <c r="D7" s="40" t="s">
        <v>2249</v>
      </c>
      <c r="E7" s="86" t="s">
        <v>2245</v>
      </c>
      <c r="F7" s="40" t="s">
        <v>2251</v>
      </c>
      <c r="G7" s="1"/>
      <c r="H7" s="1"/>
      <c r="I7" s="1"/>
    </row>
    <row r="8" spans="1:15">
      <c r="D8" s="2"/>
    </row>
    <row r="9" spans="1:15">
      <c r="D9" s="2"/>
    </row>
    <row r="10" spans="1:15">
      <c r="D10" s="2"/>
    </row>
  </sheetData>
  <mergeCells count="1">
    <mergeCell ref="L1:O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activeCell="L1" sqref="L1:O5"/>
    </sheetView>
  </sheetViews>
  <sheetFormatPr baseColWidth="10" defaultRowHeight="15"/>
  <cols>
    <col min="1" max="1" width="18.140625" customWidth="1"/>
    <col min="2" max="2" width="17.5703125" customWidth="1"/>
    <col min="4" max="4" width="22.140625" customWidth="1"/>
    <col min="5" max="5" width="20.7109375" customWidth="1"/>
    <col min="6" max="6" width="23.42578125" customWidth="1"/>
    <col min="7" max="7" width="24.28515625" customWidth="1"/>
    <col min="9" max="9" width="22.85546875" customWidth="1"/>
  </cols>
  <sheetData>
    <row r="1" spans="1:15" s="38" customFormat="1" ht="52.5" customHeight="1">
      <c r="A1" s="37" t="s">
        <v>2242</v>
      </c>
      <c r="B1" s="37" t="s">
        <v>1748</v>
      </c>
      <c r="C1" s="37" t="s">
        <v>0</v>
      </c>
      <c r="D1" s="37" t="s">
        <v>1751</v>
      </c>
      <c r="E1" s="33" t="s">
        <v>1</v>
      </c>
      <c r="F1" s="37" t="s">
        <v>1747</v>
      </c>
      <c r="G1" s="36" t="s">
        <v>1745</v>
      </c>
      <c r="H1" s="36" t="s">
        <v>2234</v>
      </c>
      <c r="I1" s="37" t="s">
        <v>1744</v>
      </c>
      <c r="L1" s="132" t="s">
        <v>1746</v>
      </c>
      <c r="M1" s="132"/>
      <c r="N1" s="132"/>
      <c r="O1" s="132"/>
    </row>
    <row r="2" spans="1:15" ht="30">
      <c r="A2" s="1" t="s">
        <v>2252</v>
      </c>
      <c r="B2" s="40" t="s">
        <v>2253</v>
      </c>
      <c r="C2" s="1"/>
      <c r="D2" s="1"/>
      <c r="E2" s="40" t="s">
        <v>2254</v>
      </c>
      <c r="F2" s="1"/>
      <c r="G2" s="1"/>
      <c r="H2" s="1"/>
      <c r="I2" s="1"/>
      <c r="L2" s="132"/>
      <c r="M2" s="132"/>
      <c r="N2" s="132"/>
      <c r="O2" s="132"/>
    </row>
    <row r="3" spans="1:15">
      <c r="L3" s="132"/>
      <c r="M3" s="132"/>
      <c r="N3" s="132"/>
      <c r="O3" s="132"/>
    </row>
    <row r="4" spans="1:15">
      <c r="L4" s="132"/>
      <c r="M4" s="132"/>
      <c r="N4" s="132"/>
      <c r="O4" s="132"/>
    </row>
    <row r="5" spans="1:15">
      <c r="L5" s="132"/>
      <c r="M5" s="132"/>
      <c r="N5" s="132"/>
      <c r="O5" s="132"/>
    </row>
  </sheetData>
  <mergeCells count="1">
    <mergeCell ref="L1:O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activeCell="L1" sqref="L1:O5"/>
    </sheetView>
  </sheetViews>
  <sheetFormatPr baseColWidth="10" defaultRowHeight="15"/>
  <cols>
    <col min="1" max="1" width="17.85546875" customWidth="1"/>
    <col min="4" max="4" width="18.42578125" customWidth="1"/>
    <col min="5" max="5" width="26" customWidth="1"/>
    <col min="6" max="6" width="20.85546875" customWidth="1"/>
    <col min="7" max="7" width="28.85546875" customWidth="1"/>
    <col min="9" max="9" width="22.85546875" customWidth="1"/>
  </cols>
  <sheetData>
    <row r="1" spans="1:15" s="38" customFormat="1" ht="52.5" customHeight="1">
      <c r="A1" s="37" t="s">
        <v>2242</v>
      </c>
      <c r="B1" s="37" t="s">
        <v>1748</v>
      </c>
      <c r="C1" s="37" t="s">
        <v>0</v>
      </c>
      <c r="D1" s="37" t="s">
        <v>1751</v>
      </c>
      <c r="E1" s="33" t="s">
        <v>1</v>
      </c>
      <c r="F1" s="37" t="s">
        <v>1747</v>
      </c>
      <c r="G1" s="36" t="s">
        <v>1745</v>
      </c>
      <c r="H1" s="36" t="s">
        <v>2234</v>
      </c>
      <c r="I1" s="37" t="s">
        <v>1744</v>
      </c>
      <c r="L1" s="132" t="s">
        <v>1746</v>
      </c>
      <c r="M1" s="132"/>
      <c r="N1" s="132"/>
      <c r="O1" s="132"/>
    </row>
    <row r="2" spans="1:15" ht="45">
      <c r="A2" s="84" t="s">
        <v>2256</v>
      </c>
      <c r="B2" s="86" t="s">
        <v>2255</v>
      </c>
      <c r="C2" s="1"/>
      <c r="D2" s="40" t="s">
        <v>2243</v>
      </c>
      <c r="E2" s="84" t="s">
        <v>2245</v>
      </c>
      <c r="F2" s="1"/>
      <c r="G2" s="1"/>
      <c r="H2" s="1"/>
      <c r="I2" s="1"/>
      <c r="L2" s="132"/>
      <c r="M2" s="132"/>
      <c r="N2" s="132"/>
      <c r="O2" s="132"/>
    </row>
    <row r="3" spans="1:15">
      <c r="L3" s="132"/>
      <c r="M3" s="132"/>
      <c r="N3" s="132"/>
      <c r="O3" s="132"/>
    </row>
    <row r="4" spans="1:15">
      <c r="L4" s="132"/>
      <c r="M4" s="132"/>
      <c r="N4" s="132"/>
      <c r="O4" s="132"/>
    </row>
    <row r="5" spans="1:15">
      <c r="L5" s="132"/>
      <c r="M5" s="132"/>
      <c r="N5" s="132"/>
      <c r="O5" s="132"/>
    </row>
  </sheetData>
  <mergeCells count="1">
    <mergeCell ref="L1:O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workbookViewId="0">
      <selection activeCell="A2" sqref="A2"/>
    </sheetView>
  </sheetViews>
  <sheetFormatPr baseColWidth="10" defaultRowHeight="14.25"/>
  <cols>
    <col min="1" max="1" width="18.85546875" style="95" bestFit="1" customWidth="1"/>
    <col min="2" max="2" width="26.85546875" style="95" bestFit="1" customWidth="1"/>
    <col min="3" max="3" width="26.85546875" style="95" customWidth="1"/>
    <col min="4" max="4" width="12.7109375" style="95" customWidth="1"/>
    <col min="5" max="5" width="13.5703125" style="96" bestFit="1" customWidth="1"/>
    <col min="6" max="6" width="16.42578125" style="96" bestFit="1" customWidth="1"/>
    <col min="7" max="7" width="18.7109375" style="96" bestFit="1" customWidth="1"/>
    <col min="8" max="8" width="29.28515625" style="95" customWidth="1"/>
    <col min="9" max="9" width="17.28515625" style="95" customWidth="1"/>
    <col min="10" max="10" width="75.5703125" style="96" bestFit="1" customWidth="1"/>
    <col min="11" max="14" width="17.28515625" style="95" hidden="1" customWidth="1"/>
    <col min="15" max="15" width="3.28515625" style="96" hidden="1" customWidth="1"/>
    <col min="16" max="16" width="13.140625" style="95" bestFit="1" customWidth="1"/>
    <col min="17" max="16384" width="11.42578125" style="95"/>
  </cols>
  <sheetData>
    <row r="1" spans="1:20" ht="15.75" thickBot="1">
      <c r="A1" s="134"/>
      <c r="B1" s="134"/>
      <c r="C1" s="134"/>
      <c r="D1" s="134"/>
      <c r="E1" s="134"/>
      <c r="F1" s="134"/>
      <c r="G1" s="134"/>
      <c r="H1" s="134"/>
      <c r="I1" s="134"/>
      <c r="J1" s="135"/>
      <c r="K1" s="94"/>
      <c r="L1" s="94"/>
      <c r="M1" s="94"/>
      <c r="N1" s="94"/>
      <c r="O1" s="94"/>
      <c r="Q1" s="132" t="s">
        <v>1746</v>
      </c>
      <c r="R1" s="132"/>
      <c r="S1" s="132"/>
      <c r="T1" s="132"/>
    </row>
    <row r="2" spans="1:20" ht="35.25" thickBot="1">
      <c r="A2" s="37" t="s">
        <v>2242</v>
      </c>
      <c r="B2" s="33" t="s">
        <v>2350</v>
      </c>
      <c r="C2" s="33"/>
      <c r="D2" s="33" t="s">
        <v>2286</v>
      </c>
      <c r="E2" s="33" t="s">
        <v>2287</v>
      </c>
      <c r="F2" s="33" t="s">
        <v>1747</v>
      </c>
      <c r="G2" s="33" t="s">
        <v>2288</v>
      </c>
      <c r="H2" s="36" t="s">
        <v>1745</v>
      </c>
      <c r="I2" s="36" t="s">
        <v>2234</v>
      </c>
      <c r="J2" s="37" t="s">
        <v>1744</v>
      </c>
      <c r="L2" s="96"/>
      <c r="M2" s="97"/>
      <c r="N2" s="97"/>
      <c r="O2" s="97"/>
      <c r="P2" s="96"/>
      <c r="Q2" s="132"/>
      <c r="R2" s="132"/>
      <c r="S2" s="132"/>
      <c r="T2" s="132"/>
    </row>
    <row r="3" spans="1:20">
      <c r="A3" s="98" t="s">
        <v>2289</v>
      </c>
      <c r="B3" s="136" t="s">
        <v>2176</v>
      </c>
      <c r="C3" s="99"/>
      <c r="D3" s="100" t="s">
        <v>2290</v>
      </c>
      <c r="E3" s="101" t="s">
        <v>2291</v>
      </c>
      <c r="F3" s="100" t="s">
        <v>2292</v>
      </c>
      <c r="G3" s="98" t="s">
        <v>2293</v>
      </c>
      <c r="H3" s="102"/>
      <c r="I3" s="102"/>
      <c r="J3" s="103"/>
      <c r="L3" s="96"/>
      <c r="M3" s="104" t="e">
        <f ca="1">IF(#REF!+365&lt;TODAY(),FALSE,TRUE)</f>
        <v>#REF!</v>
      </c>
      <c r="N3" s="104" t="e">
        <f ca="1">IF(#REF!+365&lt;TODAY(),FALSE,TRUE)</f>
        <v>#REF!</v>
      </c>
      <c r="O3" s="104" t="e">
        <f>IF(#REF!="non",FALSE,TRUE)</f>
        <v>#REF!</v>
      </c>
      <c r="P3" s="96"/>
      <c r="Q3" s="132"/>
      <c r="R3" s="132"/>
      <c r="S3" s="132"/>
      <c r="T3" s="132"/>
    </row>
    <row r="4" spans="1:20" ht="33" customHeight="1">
      <c r="A4" s="105" t="s">
        <v>2294</v>
      </c>
      <c r="B4" s="137"/>
      <c r="C4" s="99"/>
      <c r="D4" s="101" t="s">
        <v>2295</v>
      </c>
      <c r="E4" s="101" t="s">
        <v>2296</v>
      </c>
      <c r="F4" s="101" t="s">
        <v>2297</v>
      </c>
      <c r="G4" s="106" t="s">
        <v>2298</v>
      </c>
      <c r="H4" s="107"/>
      <c r="I4" s="107"/>
      <c r="J4" s="108"/>
      <c r="L4" s="96"/>
      <c r="M4" s="104" t="e">
        <f ca="1">IF(#REF!+365&lt;TODAY(),FALSE,TRUE)</f>
        <v>#REF!</v>
      </c>
      <c r="N4" s="104" t="e">
        <f ca="1">IF(#REF!+365&lt;TODAY(),FALSE,TRUE)</f>
        <v>#REF!</v>
      </c>
      <c r="O4" s="104" t="e">
        <f>IF(#REF!="non",FALSE,TRUE)</f>
        <v>#REF!</v>
      </c>
      <c r="P4" s="96"/>
      <c r="Q4" s="132"/>
      <c r="R4" s="132"/>
      <c r="S4" s="132"/>
      <c r="T4" s="132"/>
    </row>
    <row r="5" spans="1:20" ht="30">
      <c r="A5" s="105" t="s">
        <v>2299</v>
      </c>
      <c r="B5" s="137"/>
      <c r="C5" s="99"/>
      <c r="D5" s="101" t="s">
        <v>2300</v>
      </c>
      <c r="E5" s="101" t="s">
        <v>2287</v>
      </c>
      <c r="F5" s="101" t="s">
        <v>2297</v>
      </c>
      <c r="G5" s="97" t="s">
        <v>2301</v>
      </c>
      <c r="H5" s="109"/>
      <c r="I5" s="109"/>
      <c r="J5" s="110"/>
      <c r="L5" s="96"/>
      <c r="M5" s="111" t="e">
        <f ca="1">IF(#REF!+365&lt;TODAY(),FALSE,TRUE)</f>
        <v>#REF!</v>
      </c>
      <c r="N5" s="111" t="e">
        <f ca="1">IF(#REF!+365&lt;TODAY(),FALSE,TRUE)</f>
        <v>#REF!</v>
      </c>
      <c r="O5" s="111" t="e">
        <f>IF(#REF!="non",FALSE,TRUE)</f>
        <v>#REF!</v>
      </c>
      <c r="P5" s="96"/>
      <c r="Q5" s="132"/>
      <c r="R5" s="132"/>
      <c r="S5" s="132"/>
      <c r="T5" s="132"/>
    </row>
    <row r="6" spans="1:20" ht="28.5">
      <c r="A6" s="105" t="s">
        <v>2302</v>
      </c>
      <c r="B6" s="137"/>
      <c r="C6" s="99"/>
      <c r="D6" s="101" t="s">
        <v>2303</v>
      </c>
      <c r="E6" s="101" t="s">
        <v>2291</v>
      </c>
      <c r="F6" s="101" t="s">
        <v>2304</v>
      </c>
      <c r="G6" s="112" t="s">
        <v>2305</v>
      </c>
      <c r="H6" s="113"/>
      <c r="I6" s="113"/>
      <c r="J6" s="114"/>
      <c r="L6" s="96"/>
      <c r="M6" s="104" t="e">
        <f ca="1">IF(#REF!+365&lt;TODAY(),FALSE,TRUE)</f>
        <v>#REF!</v>
      </c>
      <c r="N6" s="104" t="e">
        <f ca="1">IF(#REF!+365&lt;TODAY(),FALSE,TRUE)</f>
        <v>#REF!</v>
      </c>
      <c r="O6" s="104" t="e">
        <f>IF(#REF!="non",FALSE,TRUE)</f>
        <v>#REF!</v>
      </c>
      <c r="P6" s="96"/>
    </row>
    <row r="7" spans="1:20" ht="28.5">
      <c r="A7" s="105" t="s">
        <v>2306</v>
      </c>
      <c r="B7" s="137"/>
      <c r="C7" s="99"/>
      <c r="D7" s="101" t="s">
        <v>2307</v>
      </c>
      <c r="E7" s="101" t="s">
        <v>2291</v>
      </c>
      <c r="F7" s="101" t="s">
        <v>2297</v>
      </c>
      <c r="G7" s="112" t="s">
        <v>2305</v>
      </c>
      <c r="H7" s="113"/>
      <c r="I7" s="113"/>
      <c r="J7" s="114"/>
      <c r="L7" s="96"/>
      <c r="M7" s="104" t="e">
        <f ca="1">IF(#REF!+365&lt;TODAY(),FALSE,TRUE)</f>
        <v>#REF!</v>
      </c>
      <c r="N7" s="104" t="e">
        <f ca="1">IF(#REF!+365&lt;TODAY(),FALSE,TRUE)</f>
        <v>#REF!</v>
      </c>
      <c r="O7" s="104" t="e">
        <f>IF(#REF!="non",FALSE,TRUE)</f>
        <v>#REF!</v>
      </c>
      <c r="P7" s="96"/>
    </row>
    <row r="8" spans="1:20" ht="15">
      <c r="A8" s="105" t="s">
        <v>2308</v>
      </c>
      <c r="B8" s="137"/>
      <c r="C8" s="99" t="s">
        <v>2309</v>
      </c>
      <c r="D8" s="101" t="s">
        <v>2310</v>
      </c>
      <c r="E8" s="101" t="s">
        <v>2291</v>
      </c>
      <c r="F8" s="101" t="s">
        <v>2304</v>
      </c>
      <c r="G8" s="112"/>
      <c r="H8" s="113"/>
      <c r="I8" s="113"/>
      <c r="J8" s="114"/>
      <c r="L8" s="96"/>
      <c r="M8" s="104"/>
      <c r="N8" s="104"/>
      <c r="O8" s="104"/>
      <c r="P8" s="96"/>
    </row>
    <row r="9" spans="1:20" ht="15.75" thickBot="1">
      <c r="A9" s="105" t="s">
        <v>2308</v>
      </c>
      <c r="B9" s="137"/>
      <c r="C9" s="115" t="s">
        <v>2311</v>
      </c>
      <c r="D9" s="101" t="s">
        <v>2312</v>
      </c>
      <c r="E9" s="101" t="s">
        <v>2291</v>
      </c>
      <c r="F9" s="101" t="s">
        <v>2304</v>
      </c>
      <c r="G9" s="112"/>
      <c r="H9" s="113"/>
      <c r="I9" s="113"/>
      <c r="J9" s="114"/>
      <c r="L9" s="96"/>
      <c r="M9" s="104"/>
      <c r="N9" s="104"/>
      <c r="O9" s="104"/>
      <c r="P9" s="96"/>
    </row>
    <row r="10" spans="1:20" ht="15">
      <c r="A10" s="105" t="s">
        <v>2289</v>
      </c>
      <c r="B10" s="137"/>
      <c r="C10" s="113"/>
      <c r="D10" s="101" t="s">
        <v>2290</v>
      </c>
      <c r="E10" s="105" t="s">
        <v>2313</v>
      </c>
      <c r="F10" s="101" t="s">
        <v>2314</v>
      </c>
      <c r="G10" s="112"/>
      <c r="H10" s="113"/>
      <c r="I10" s="113"/>
      <c r="J10" s="116"/>
      <c r="L10" s="96"/>
      <c r="M10" s="104"/>
      <c r="N10" s="104"/>
      <c r="O10" s="104"/>
      <c r="P10" s="96"/>
    </row>
    <row r="11" spans="1:20" ht="15">
      <c r="A11" s="105" t="s">
        <v>2315</v>
      </c>
      <c r="B11" s="137"/>
      <c r="C11" s="113"/>
      <c r="D11" s="101" t="s">
        <v>2316</v>
      </c>
      <c r="E11" s="105" t="s">
        <v>2313</v>
      </c>
      <c r="F11" s="101" t="s">
        <v>2314</v>
      </c>
      <c r="G11" s="112"/>
      <c r="H11" s="113"/>
      <c r="I11" s="113"/>
      <c r="J11" s="116"/>
      <c r="L11" s="96"/>
      <c r="M11" s="104"/>
      <c r="N11" s="104"/>
      <c r="O11" s="104"/>
      <c r="P11" s="96"/>
    </row>
    <row r="12" spans="1:20" ht="15">
      <c r="A12" s="105" t="s">
        <v>2317</v>
      </c>
      <c r="B12" s="137"/>
      <c r="C12" s="113"/>
      <c r="D12" s="101" t="s">
        <v>2318</v>
      </c>
      <c r="E12" s="105" t="s">
        <v>2313</v>
      </c>
      <c r="F12" s="101" t="s">
        <v>2319</v>
      </c>
      <c r="G12" s="112"/>
      <c r="H12" s="113"/>
      <c r="I12" s="113"/>
      <c r="J12" s="116"/>
      <c r="L12" s="96"/>
      <c r="M12" s="104"/>
      <c r="N12" s="104"/>
      <c r="O12" s="104"/>
      <c r="P12" s="96"/>
    </row>
    <row r="13" spans="1:20" ht="15">
      <c r="A13" s="105" t="s">
        <v>2320</v>
      </c>
      <c r="B13" s="137"/>
      <c r="C13" s="113"/>
      <c r="D13" s="101" t="s">
        <v>2321</v>
      </c>
      <c r="E13" s="105" t="s">
        <v>2313</v>
      </c>
      <c r="F13" s="101" t="s">
        <v>2319</v>
      </c>
      <c r="G13" s="112"/>
      <c r="H13" s="113"/>
      <c r="I13" s="113"/>
      <c r="J13" s="116"/>
      <c r="L13" s="96"/>
      <c r="M13" s="104"/>
      <c r="N13" s="104"/>
      <c r="O13" s="104"/>
      <c r="P13" s="96"/>
    </row>
    <row r="14" spans="1:20" ht="15">
      <c r="A14" s="105" t="s">
        <v>2322</v>
      </c>
      <c r="B14" s="138"/>
      <c r="C14" s="113"/>
      <c r="D14" s="101" t="s">
        <v>2323</v>
      </c>
      <c r="E14" s="105" t="s">
        <v>2313</v>
      </c>
      <c r="F14" s="101" t="s">
        <v>2314</v>
      </c>
      <c r="G14" s="112"/>
      <c r="H14" s="113"/>
      <c r="I14" s="113"/>
      <c r="J14" s="116"/>
      <c r="L14" s="96"/>
      <c r="M14" s="104"/>
      <c r="N14" s="104"/>
      <c r="O14" s="104"/>
      <c r="P14" s="96"/>
    </row>
    <row r="15" spans="1:20" ht="15">
      <c r="A15" s="105" t="s">
        <v>2324</v>
      </c>
      <c r="B15" s="112" t="s">
        <v>2325</v>
      </c>
      <c r="C15" s="112"/>
      <c r="D15" s="101" t="s">
        <v>2326</v>
      </c>
      <c r="E15" s="101" t="s">
        <v>2291</v>
      </c>
      <c r="F15" s="101" t="s">
        <v>2327</v>
      </c>
      <c r="G15" s="105" t="s">
        <v>2328</v>
      </c>
      <c r="H15" s="117"/>
      <c r="I15" s="117"/>
      <c r="J15" s="118"/>
      <c r="L15" s="96"/>
      <c r="M15" s="104" t="e">
        <f ca="1">IF(#REF!+365&lt;TODAY(),FALSE,TRUE)</f>
        <v>#REF!</v>
      </c>
      <c r="N15" s="104" t="e">
        <f ca="1">IF(#REF!+365&lt;TODAY(),FALSE,TRUE)</f>
        <v>#REF!</v>
      </c>
      <c r="O15" s="104" t="e">
        <f>IF(#REF!="non",FALSE,TRUE)</f>
        <v>#REF!</v>
      </c>
      <c r="P15" s="96"/>
    </row>
    <row r="16" spans="1:20" ht="28.5">
      <c r="A16" s="105" t="s">
        <v>2329</v>
      </c>
      <c r="B16" s="112"/>
      <c r="C16" s="112" t="s">
        <v>2330</v>
      </c>
      <c r="D16" s="101" t="s">
        <v>2331</v>
      </c>
      <c r="E16" s="101" t="s">
        <v>2291</v>
      </c>
      <c r="F16" s="101" t="s">
        <v>2327</v>
      </c>
      <c r="G16" s="105"/>
      <c r="H16" s="117"/>
      <c r="I16" s="117"/>
      <c r="J16" s="118"/>
      <c r="L16" s="96"/>
      <c r="M16" s="104"/>
      <c r="N16" s="104"/>
      <c r="O16" s="104"/>
      <c r="P16" s="96"/>
    </row>
    <row r="17" spans="1:16" ht="28.5">
      <c r="A17" s="105" t="s">
        <v>2332</v>
      </c>
      <c r="B17" s="112"/>
      <c r="C17" s="112"/>
      <c r="D17" s="105" t="s">
        <v>2333</v>
      </c>
      <c r="E17" s="101" t="s">
        <v>2291</v>
      </c>
      <c r="F17" s="101" t="s">
        <v>2304</v>
      </c>
      <c r="G17" s="112" t="s">
        <v>2305</v>
      </c>
      <c r="H17" s="117"/>
      <c r="I17" s="117"/>
      <c r="J17" s="118"/>
      <c r="L17" s="96"/>
      <c r="M17" s="104"/>
      <c r="N17" s="104"/>
      <c r="O17" s="104"/>
      <c r="P17" s="96"/>
    </row>
    <row r="18" spans="1:16" ht="28.5">
      <c r="A18" s="105" t="s">
        <v>2334</v>
      </c>
      <c r="B18" s="139" t="s">
        <v>2335</v>
      </c>
      <c r="C18" s="112"/>
      <c r="D18" s="105" t="s">
        <v>2333</v>
      </c>
      <c r="E18" s="101" t="s">
        <v>2291</v>
      </c>
      <c r="F18" s="101" t="s">
        <v>2304</v>
      </c>
      <c r="G18" s="112" t="s">
        <v>2305</v>
      </c>
      <c r="H18" s="109"/>
      <c r="I18" s="109"/>
      <c r="J18" s="119"/>
      <c r="L18" s="96"/>
      <c r="M18" s="104" t="e">
        <f ca="1">IF(#REF!+365&lt;TODAY(),FALSE,TRUE)</f>
        <v>#REF!</v>
      </c>
      <c r="N18" s="104" t="e">
        <f ca="1">IF(#REF!+365&lt;TODAY(),FALSE,TRUE)</f>
        <v>#REF!</v>
      </c>
      <c r="O18" s="104" t="e">
        <f>IF(#REF!="non",FALSE,TRUE)</f>
        <v>#REF!</v>
      </c>
      <c r="P18" s="96"/>
    </row>
    <row r="19" spans="1:16" s="121" customFormat="1">
      <c r="A19" s="105" t="s">
        <v>2336</v>
      </c>
      <c r="B19" s="139"/>
      <c r="C19" s="112"/>
      <c r="D19" s="105" t="s">
        <v>2337</v>
      </c>
      <c r="E19" s="105" t="s">
        <v>2313</v>
      </c>
      <c r="F19" s="101" t="s">
        <v>2338</v>
      </c>
      <c r="G19" s="105" t="s">
        <v>2288</v>
      </c>
      <c r="H19" s="120"/>
      <c r="I19" s="120"/>
      <c r="J19" s="116"/>
      <c r="L19" s="122"/>
      <c r="M19" s="104"/>
      <c r="N19" s="104"/>
      <c r="O19" s="104"/>
      <c r="P19" s="122"/>
    </row>
    <row r="20" spans="1:16" ht="34.5" customHeight="1">
      <c r="A20" s="105" t="s">
        <v>2339</v>
      </c>
      <c r="B20" s="139"/>
      <c r="C20" s="112"/>
      <c r="D20" s="105" t="s">
        <v>2340</v>
      </c>
      <c r="E20" s="105" t="s">
        <v>2313</v>
      </c>
      <c r="F20" s="101" t="s">
        <v>2338</v>
      </c>
      <c r="G20" s="105" t="s">
        <v>2288</v>
      </c>
      <c r="H20" s="117"/>
      <c r="I20" s="117"/>
      <c r="J20" s="123"/>
      <c r="L20" s="96"/>
      <c r="M20" s="104"/>
      <c r="N20" s="104"/>
      <c r="O20" s="104"/>
      <c r="P20" s="96"/>
    </row>
    <row r="21" spans="1:16" ht="34.5" customHeight="1">
      <c r="A21" s="105" t="s">
        <v>2341</v>
      </c>
      <c r="B21" s="139"/>
      <c r="C21" s="112"/>
      <c r="D21" s="105" t="s">
        <v>2342</v>
      </c>
      <c r="E21" s="105" t="s">
        <v>2313</v>
      </c>
      <c r="F21" s="101" t="s">
        <v>2338</v>
      </c>
      <c r="G21" s="105" t="s">
        <v>2288</v>
      </c>
      <c r="H21" s="117"/>
      <c r="I21" s="117"/>
      <c r="J21" s="123"/>
      <c r="L21" s="96"/>
      <c r="M21" s="104"/>
      <c r="N21" s="104"/>
      <c r="O21" s="104"/>
      <c r="P21" s="96"/>
    </row>
    <row r="22" spans="1:16" ht="34.5" customHeight="1">
      <c r="A22" s="105" t="s">
        <v>2343</v>
      </c>
      <c r="B22" s="139"/>
      <c r="C22" s="112"/>
      <c r="D22" s="105" t="s">
        <v>2344</v>
      </c>
      <c r="E22" s="105" t="s">
        <v>2313</v>
      </c>
      <c r="F22" s="101" t="s">
        <v>2338</v>
      </c>
      <c r="G22" s="105" t="s">
        <v>2288</v>
      </c>
      <c r="H22" s="117"/>
      <c r="I22" s="117"/>
      <c r="J22" s="123"/>
      <c r="L22" s="96"/>
      <c r="M22" s="104"/>
      <c r="N22" s="104"/>
      <c r="O22" s="104"/>
      <c r="P22" s="96"/>
    </row>
    <row r="23" spans="1:16" ht="15.75" thickBot="1">
      <c r="A23" s="105" t="s">
        <v>2345</v>
      </c>
      <c r="B23" s="124"/>
      <c r="C23" s="115" t="s">
        <v>2311</v>
      </c>
      <c r="D23" s="105" t="s">
        <v>2346</v>
      </c>
      <c r="E23" s="105" t="s">
        <v>2293</v>
      </c>
      <c r="F23" s="101" t="s">
        <v>2304</v>
      </c>
      <c r="G23" s="125"/>
      <c r="H23" s="117"/>
      <c r="I23" s="117"/>
      <c r="J23" s="123"/>
      <c r="L23" s="96"/>
      <c r="M23" s="104"/>
      <c r="N23" s="104"/>
      <c r="O23" s="104"/>
      <c r="P23" s="96"/>
    </row>
    <row r="24" spans="1:16" ht="15.75" thickBot="1">
      <c r="A24" s="115" t="s">
        <v>2347</v>
      </c>
      <c r="B24" s="140" t="s">
        <v>2348</v>
      </c>
      <c r="C24" s="115" t="s">
        <v>2349</v>
      </c>
      <c r="D24" s="115" t="s">
        <v>2331</v>
      </c>
      <c r="E24" s="115" t="s">
        <v>2291</v>
      </c>
      <c r="F24" s="126" t="s">
        <v>2304</v>
      </c>
      <c r="G24" s="115" t="s">
        <v>2328</v>
      </c>
      <c r="H24" s="127"/>
      <c r="I24" s="127"/>
      <c r="J24" s="128"/>
      <c r="L24" s="96"/>
      <c r="M24" s="129" t="e">
        <f ca="1">IF(#REF!+365&lt;TODAY(),FALSE,TRUE)</f>
        <v>#REF!</v>
      </c>
      <c r="N24" s="129" t="e">
        <f ca="1">IF(#REF!+365&lt;TODAY(),FALSE,TRUE)</f>
        <v>#REF!</v>
      </c>
      <c r="O24" s="129" t="e">
        <f>IF(#REF!="non",FALSE,TRUE)</f>
        <v>#REF!</v>
      </c>
      <c r="P24" s="96"/>
    </row>
    <row r="25" spans="1:16" ht="15.75" thickBot="1">
      <c r="A25" s="115" t="s">
        <v>2347</v>
      </c>
      <c r="B25" s="141"/>
      <c r="C25" s="115" t="s">
        <v>2311</v>
      </c>
      <c r="D25" s="115" t="s">
        <v>2312</v>
      </c>
      <c r="E25" s="115" t="s">
        <v>2291</v>
      </c>
      <c r="F25" s="126" t="s">
        <v>2304</v>
      </c>
      <c r="G25" s="115" t="s">
        <v>2328</v>
      </c>
      <c r="H25" s="127"/>
      <c r="I25" s="127"/>
      <c r="J25" s="128"/>
      <c r="L25" s="96"/>
      <c r="M25" s="129" t="e">
        <f ca="1">IF(#REF!+365&lt;TODAY(),FALSE,TRUE)</f>
        <v>#REF!</v>
      </c>
      <c r="N25" s="129" t="e">
        <f ca="1">IF(#REF!+365&lt;TODAY(),FALSE,TRUE)</f>
        <v>#REF!</v>
      </c>
      <c r="O25" s="129" t="e">
        <f>IF(#REF!="non",FALSE,TRUE)</f>
        <v>#REF!</v>
      </c>
      <c r="P25" s="96"/>
    </row>
    <row r="26" spans="1:16">
      <c r="K26" s="95" t="e">
        <f ca="1">AND(M3:M5,M6:M25)</f>
        <v>#REF!</v>
      </c>
      <c r="L26" s="95" t="e">
        <f ca="1">AND(N3:N5,N6:N25)</f>
        <v>#REF!</v>
      </c>
      <c r="M26" s="95" t="e">
        <f>AND(O3:O5,O6:O25)</f>
        <v>#REF!</v>
      </c>
      <c r="N26" s="95" t="e">
        <f>SUM(#REF!,#REF!)</f>
        <v>#REF!</v>
      </c>
      <c r="O26" s="95"/>
    </row>
    <row r="27" spans="1:16">
      <c r="K27" s="95" t="e">
        <f ca="1">AVERAGEA(M3:M5,M6:M25)</f>
        <v>#REF!</v>
      </c>
      <c r="O27" s="95"/>
    </row>
    <row r="30" spans="1:16">
      <c r="K30" s="95" t="e">
        <f>AND(#REF!)</f>
        <v>#REF!</v>
      </c>
      <c r="L30" s="95" t="e">
        <f>AND(#REF!)</f>
        <v>#REF!</v>
      </c>
      <c r="M30" s="95" t="e">
        <f>AND(#REF!)</f>
        <v>#REF!</v>
      </c>
      <c r="N30" s="95" t="e">
        <f>SUM(#REF!)</f>
        <v>#REF!</v>
      </c>
    </row>
    <row r="31" spans="1:16">
      <c r="K31" s="95" t="e">
        <f>AVERAGEA(#REF!)</f>
        <v>#REF!</v>
      </c>
    </row>
  </sheetData>
  <mergeCells count="5">
    <mergeCell ref="A1:J1"/>
    <mergeCell ref="B3:B14"/>
    <mergeCell ref="B18:B22"/>
    <mergeCell ref="B24:B25"/>
    <mergeCell ref="Q1:T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topLeftCell="A2" workbookViewId="0">
      <selection activeCell="D11" sqref="D11"/>
    </sheetView>
  </sheetViews>
  <sheetFormatPr baseColWidth="10" defaultRowHeight="15"/>
  <cols>
    <col min="1" max="1" width="16.42578125" customWidth="1"/>
    <col min="2" max="2" width="19.42578125" customWidth="1"/>
    <col min="3" max="3" width="18.85546875" style="2" customWidth="1"/>
    <col min="4" max="4" width="20.5703125" style="2" customWidth="1"/>
    <col min="5" max="5" width="19.85546875" style="2" customWidth="1"/>
    <col min="6" max="6" width="14.5703125" customWidth="1"/>
    <col min="7" max="7" width="16.7109375" customWidth="1"/>
    <col min="8" max="8" width="17.85546875" customWidth="1"/>
    <col min="9" max="9" width="22.85546875" customWidth="1"/>
    <col min="10" max="11" width="30.7109375" customWidth="1"/>
    <col min="12" max="12" width="34.28515625" customWidth="1"/>
  </cols>
  <sheetData>
    <row r="1" spans="1:22" ht="51.75">
      <c r="A1" s="37" t="s">
        <v>2242</v>
      </c>
      <c r="B1" s="33" t="s">
        <v>2351</v>
      </c>
      <c r="C1" s="130" t="s">
        <v>2363</v>
      </c>
      <c r="D1" s="33" t="s">
        <v>2352</v>
      </c>
      <c r="E1" s="33" t="s">
        <v>2353</v>
      </c>
      <c r="F1" s="130" t="s">
        <v>2367</v>
      </c>
      <c r="G1" s="33" t="s">
        <v>2354</v>
      </c>
      <c r="H1" s="33" t="s">
        <v>2368</v>
      </c>
      <c r="I1" s="33" t="s">
        <v>2355</v>
      </c>
      <c r="J1" s="131" t="s">
        <v>1745</v>
      </c>
      <c r="K1" s="131" t="s">
        <v>2234</v>
      </c>
      <c r="L1" s="33" t="s">
        <v>1744</v>
      </c>
      <c r="N1" s="132" t="s">
        <v>1746</v>
      </c>
      <c r="O1" s="132"/>
      <c r="P1" s="132"/>
      <c r="Q1" s="132"/>
    </row>
    <row r="2" spans="1:22" ht="30">
      <c r="A2" s="1" t="s">
        <v>2175</v>
      </c>
      <c r="B2" s="1"/>
      <c r="C2" s="40" t="s">
        <v>2364</v>
      </c>
      <c r="D2" s="40" t="s">
        <v>2365</v>
      </c>
      <c r="E2" s="1" t="s">
        <v>2356</v>
      </c>
      <c r="F2" s="1" t="s">
        <v>2357</v>
      </c>
      <c r="G2" s="1" t="s">
        <v>2358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30">
      <c r="A3" s="1" t="s">
        <v>2175</v>
      </c>
      <c r="B3" s="1"/>
      <c r="C3" s="40" t="s">
        <v>2364</v>
      </c>
      <c r="D3" s="40" t="s">
        <v>2366</v>
      </c>
      <c r="E3" s="1" t="s">
        <v>2356</v>
      </c>
      <c r="F3" s="1" t="s">
        <v>2357</v>
      </c>
      <c r="G3" s="1" t="s">
        <v>2358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0">
      <c r="A4" s="1" t="s">
        <v>2175</v>
      </c>
      <c r="B4" s="1"/>
      <c r="C4" s="40" t="s">
        <v>2364</v>
      </c>
      <c r="D4" s="40" t="s">
        <v>2365</v>
      </c>
      <c r="E4" s="1" t="s">
        <v>2359</v>
      </c>
      <c r="F4" s="1" t="s">
        <v>2357</v>
      </c>
      <c r="G4" s="1" t="s">
        <v>2358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0">
      <c r="A5" s="1" t="s">
        <v>2175</v>
      </c>
      <c r="B5" s="1"/>
      <c r="C5" s="40" t="s">
        <v>2364</v>
      </c>
      <c r="D5" s="40" t="s">
        <v>2366</v>
      </c>
      <c r="E5" s="1" t="s">
        <v>2359</v>
      </c>
      <c r="F5" s="1" t="s">
        <v>2357</v>
      </c>
      <c r="G5" s="1" t="s">
        <v>2358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0">
      <c r="A6" s="1" t="s">
        <v>2175</v>
      </c>
      <c r="B6" s="1"/>
      <c r="C6" s="40" t="s">
        <v>2364</v>
      </c>
      <c r="D6" s="40" t="s">
        <v>2365</v>
      </c>
      <c r="E6" s="1" t="s">
        <v>2360</v>
      </c>
      <c r="F6" s="40" t="s">
        <v>2361</v>
      </c>
      <c r="G6" s="40" t="s">
        <v>2362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30">
      <c r="A7" s="1" t="s">
        <v>2175</v>
      </c>
      <c r="B7" s="1"/>
      <c r="C7" s="40" t="s">
        <v>2364</v>
      </c>
      <c r="D7" s="40" t="s">
        <v>2366</v>
      </c>
      <c r="E7" s="1" t="s">
        <v>2360</v>
      </c>
      <c r="F7" s="40" t="s">
        <v>2361</v>
      </c>
      <c r="G7" s="40" t="s">
        <v>2362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mergeCells count="1">
    <mergeCell ref="N1:Q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17</vt:i4>
      </vt:variant>
    </vt:vector>
  </HeadingPairs>
  <TitlesOfParts>
    <vt:vector size="17" baseType="lpstr">
      <vt:lpstr>TD FMD</vt:lpstr>
      <vt:lpstr>TD QGE</vt:lpstr>
      <vt:lpstr>TD PAE</vt:lpstr>
      <vt:lpstr>TD PDN</vt:lpstr>
      <vt:lpstr>TD PDS</vt:lpstr>
      <vt:lpstr>TD PAH</vt:lpstr>
      <vt:lpstr>TD SRS</vt:lpstr>
      <vt:lpstr>TD CAOME</vt:lpstr>
      <vt:lpstr>TD FSL</vt:lpstr>
      <vt:lpstr>TRANFORMATEURS HT-BT</vt:lpstr>
      <vt:lpstr>Eclairage public</vt:lpstr>
      <vt:lpstr>TD IPM</vt:lpstr>
      <vt:lpstr>TD ICA</vt:lpstr>
      <vt:lpstr>TD IDI</vt:lpstr>
      <vt:lpstr>PARATONNERRE</vt:lpstr>
      <vt:lpstr>Borne électrique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JEAN-BAPTISTE Thierry OUVR ETAT CE HG</dc:creator>
  <cp:lastModifiedBy>SAPOTILLE Melisa TSEF 2CL</cp:lastModifiedBy>
  <cp:lastPrinted>2025-10-08T12:56:55Z</cp:lastPrinted>
  <dcterms:created xsi:type="dcterms:W3CDTF">2025-10-08T12:51:25Z</dcterms:created>
  <dcterms:modified xsi:type="dcterms:W3CDTF">2026-02-05T10:51:00Z</dcterms:modified>
</cp:coreProperties>
</file>